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T:\Service Financier\MARCHES\Marchés 2026\2026-001 - Fourniture de gaz - AOO - TL\(doc travail)\1- DCE\DCE Lot 1 Gaz conditionnés\"/>
    </mc:Choice>
  </mc:AlternateContent>
  <xr:revisionPtr revIDLastSave="0" documentId="13_ncr:1_{A1D9B5E6-AB41-4B64-9583-410DCE35A24E}" xr6:coauthVersionLast="36" xr6:coauthVersionMax="36" xr10:uidLastSave="{00000000-0000-0000-0000-000000000000}"/>
  <bookViews>
    <workbookView xWindow="-120" yWindow="-120" windowWidth="29040" windowHeight="17640" activeTab="1" xr2:uid="{00000000-000D-0000-FFFF-FFFF00000000}"/>
  </bookViews>
  <sheets>
    <sheet name="PdG BPU Lot n° 1" sheetId="1" r:id="rId1"/>
    <sheet name="Gaz purs et mélanges" sheetId="2" r:id="rId2"/>
    <sheet name="Contenants gaz purs et mélanges" sheetId="3" r:id="rId3"/>
    <sheet name="Prestations accessoires" sheetId="4" r:id="rId4"/>
    <sheet name="Commande sur devis" sheetId="5" r:id="rId5"/>
  </sheets>
  <definedNames>
    <definedName name="_xlnm.Print_Area" localSheetId="2">'Contenants gaz purs et mélanges'!$A$1:$J$111</definedName>
    <definedName name="_xlnm.Print_Area" localSheetId="1">'Gaz purs et mélanges'!$A$1:$J$109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4" i="3" l="1"/>
  <c r="I94" i="3"/>
  <c r="J94" i="3"/>
  <c r="H93" i="3"/>
  <c r="I93" i="3"/>
  <c r="J93" i="3"/>
  <c r="J51" i="3"/>
  <c r="H51" i="3"/>
  <c r="H90" i="3"/>
  <c r="I90" i="3"/>
  <c r="J90" i="3"/>
  <c r="H91" i="3"/>
  <c r="I91" i="3"/>
  <c r="J91" i="3"/>
  <c r="H92" i="3"/>
  <c r="I92" i="3"/>
  <c r="J92" i="3"/>
  <c r="J13" i="3"/>
  <c r="J14" i="3"/>
  <c r="H13" i="3"/>
  <c r="H14" i="3"/>
  <c r="J32" i="3"/>
  <c r="H32" i="3"/>
  <c r="J12" i="3"/>
  <c r="J104" i="3" l="1"/>
  <c r="I104" i="3"/>
  <c r="H104" i="3"/>
  <c r="J103" i="3"/>
  <c r="I103" i="3"/>
  <c r="H103" i="3"/>
  <c r="J102" i="3"/>
  <c r="I102" i="3"/>
  <c r="H102" i="3"/>
  <c r="J101" i="3"/>
  <c r="I101" i="3"/>
  <c r="H101" i="3"/>
  <c r="J100" i="3"/>
  <c r="I100" i="3"/>
  <c r="H100" i="3"/>
  <c r="J99" i="3"/>
  <c r="I99" i="3"/>
  <c r="H99" i="3"/>
  <c r="J98" i="3"/>
  <c r="I98" i="3"/>
  <c r="H98" i="3"/>
  <c r="J97" i="3"/>
  <c r="I97" i="3"/>
  <c r="H97" i="3"/>
  <c r="J95" i="3"/>
  <c r="I95" i="3"/>
  <c r="H95" i="3"/>
  <c r="J84" i="3"/>
  <c r="H84" i="3"/>
  <c r="J83" i="3"/>
  <c r="H83" i="3"/>
  <c r="J82" i="3"/>
  <c r="H82" i="3"/>
  <c r="J81" i="3"/>
  <c r="H81" i="3"/>
  <c r="J80" i="3"/>
  <c r="H80" i="3"/>
  <c r="J79" i="3"/>
  <c r="H79" i="3"/>
  <c r="J78" i="3"/>
  <c r="H78" i="3"/>
  <c r="J76" i="3"/>
  <c r="H76" i="3"/>
  <c r="J75" i="3"/>
  <c r="H75" i="3"/>
  <c r="J74" i="3"/>
  <c r="H74" i="3"/>
  <c r="J73" i="3"/>
  <c r="H73" i="3"/>
  <c r="J72" i="3"/>
  <c r="H72" i="3"/>
  <c r="J71" i="3"/>
  <c r="H71" i="3"/>
  <c r="J70" i="3"/>
  <c r="H70" i="3"/>
  <c r="J69" i="3"/>
  <c r="H69" i="3"/>
  <c r="J68" i="3"/>
  <c r="H68" i="3"/>
  <c r="J67" i="3"/>
  <c r="H67" i="3"/>
  <c r="J66" i="3"/>
  <c r="H66" i="3"/>
  <c r="J65" i="3"/>
  <c r="H65" i="3"/>
  <c r="J64" i="3"/>
  <c r="H64" i="3"/>
  <c r="J63" i="3"/>
  <c r="H63" i="3"/>
  <c r="J62" i="3"/>
  <c r="H62" i="3"/>
  <c r="J61" i="3"/>
  <c r="H61" i="3"/>
  <c r="J60" i="3"/>
  <c r="H60" i="3"/>
  <c r="J59" i="3"/>
  <c r="H59" i="3"/>
  <c r="J58" i="3"/>
  <c r="H58" i="3"/>
  <c r="J57" i="3"/>
  <c r="H57" i="3"/>
  <c r="J56" i="3"/>
  <c r="H56" i="3"/>
  <c r="J55" i="3"/>
  <c r="H55" i="3"/>
  <c r="J54" i="3"/>
  <c r="H54" i="3"/>
  <c r="J53" i="3"/>
  <c r="H53" i="3"/>
  <c r="J52" i="3"/>
  <c r="H52" i="3"/>
  <c r="J50" i="3"/>
  <c r="H50" i="3"/>
  <c r="J49" i="3"/>
  <c r="H49" i="3"/>
  <c r="J48" i="3"/>
  <c r="H48" i="3"/>
  <c r="J47" i="3"/>
  <c r="H47" i="3"/>
  <c r="J46" i="3"/>
  <c r="H46" i="3"/>
  <c r="J45" i="3"/>
  <c r="H45" i="3"/>
  <c r="J44" i="3"/>
  <c r="H44" i="3"/>
  <c r="J43" i="3"/>
  <c r="H43" i="3"/>
  <c r="J42" i="3"/>
  <c r="H42" i="3"/>
  <c r="J41" i="3"/>
  <c r="H41" i="3"/>
  <c r="J40" i="3"/>
  <c r="H40" i="3"/>
  <c r="J38" i="3"/>
  <c r="H38" i="3"/>
  <c r="J37" i="3"/>
  <c r="H37" i="3"/>
  <c r="J36" i="3"/>
  <c r="H36" i="3"/>
  <c r="J35" i="3"/>
  <c r="H35" i="3"/>
  <c r="J34" i="3"/>
  <c r="H34" i="3"/>
  <c r="J31" i="3"/>
  <c r="H31" i="3"/>
  <c r="J30" i="3"/>
  <c r="H30" i="3"/>
  <c r="J29" i="3"/>
  <c r="H29" i="3"/>
  <c r="J28" i="3"/>
  <c r="H28" i="3"/>
  <c r="J27" i="3"/>
  <c r="H27" i="3"/>
  <c r="J26" i="3"/>
  <c r="H26" i="3"/>
  <c r="J25" i="3"/>
  <c r="H25" i="3"/>
  <c r="J24" i="3"/>
  <c r="H24" i="3"/>
  <c r="J23" i="3"/>
  <c r="H23" i="3"/>
  <c r="J22" i="3"/>
  <c r="H22" i="3"/>
  <c r="J21" i="3"/>
  <c r="H21" i="3"/>
  <c r="J20" i="3"/>
  <c r="H20" i="3"/>
  <c r="J19" i="3"/>
  <c r="H19" i="3"/>
  <c r="J18" i="3"/>
  <c r="H18" i="3"/>
  <c r="J17" i="3"/>
  <c r="H17" i="3"/>
  <c r="J16" i="3"/>
  <c r="H16" i="3"/>
  <c r="J15" i="3"/>
  <c r="H15" i="3"/>
  <c r="H12" i="3"/>
  <c r="J11" i="3"/>
  <c r="H11" i="3"/>
  <c r="J10" i="3"/>
  <c r="H10" i="3"/>
</calcChain>
</file>

<file path=xl/sharedStrings.xml><?xml version="1.0" encoding="utf-8"?>
<sst xmlns="http://schemas.openxmlformats.org/spreadsheetml/2006/main" count="559" uniqueCount="202">
  <si>
    <t>ATTENTION : Ne pas modifier le cadre du BPU  et remplir l'ensemble des lignes</t>
  </si>
  <si>
    <t>Désignation</t>
  </si>
  <si>
    <t xml:space="preserve">Niveau de pureté </t>
  </si>
  <si>
    <r>
      <rPr>
        <b/>
        <sz val="14"/>
        <color theme="1"/>
        <rFont val="Arial"/>
        <family val="2"/>
      </rPr>
      <t>Nombre de M</t>
    </r>
    <r>
      <rPr>
        <b/>
        <vertAlign val="superscript"/>
        <sz val="14"/>
        <color theme="1"/>
        <rFont val="Arial"/>
        <family val="2"/>
      </rPr>
      <t xml:space="preserve">3
</t>
    </r>
    <r>
      <rPr>
        <b/>
        <sz val="14"/>
        <color theme="1"/>
        <rFont val="Arial"/>
        <family val="2"/>
      </rPr>
      <t>ou KG par charge</t>
    </r>
  </si>
  <si>
    <t>Référence  fournisseur</t>
  </si>
  <si>
    <t>Prix unitaire de la charge en € HT (Prix public)</t>
  </si>
  <si>
    <t>Taux de remise concédé (en %)</t>
  </si>
  <si>
    <t>Prix unitaire remisé de la charge en € HT</t>
  </si>
  <si>
    <r>
      <rPr>
        <b/>
        <sz val="14"/>
        <color theme="1"/>
        <rFont val="Arial"/>
        <family val="2"/>
      </rPr>
      <t>Prix unitaire remisé en € HT du  M</t>
    </r>
    <r>
      <rPr>
        <b/>
        <vertAlign val="superscript"/>
        <sz val="14"/>
        <color theme="1"/>
        <rFont val="Arial"/>
        <family val="2"/>
      </rPr>
      <t xml:space="preserve">3 </t>
    </r>
    <r>
      <rPr>
        <b/>
        <sz val="14"/>
        <color theme="1"/>
        <rFont val="Arial"/>
        <family val="2"/>
      </rPr>
      <t xml:space="preserve">ou KG </t>
    </r>
  </si>
  <si>
    <r>
      <rPr>
        <sz val="14"/>
        <color theme="1"/>
        <rFont val="Calibri"/>
        <family val="2"/>
      </rPr>
      <t>Acétylène - C</t>
    </r>
    <r>
      <rPr>
        <vertAlign val="subscript"/>
        <sz val="14"/>
        <color theme="1"/>
        <rFont val="Calibri"/>
        <family val="2"/>
      </rPr>
      <t>2</t>
    </r>
    <r>
      <rPr>
        <sz val="14"/>
        <color theme="1"/>
        <rFont val="Calibri"/>
        <family val="2"/>
      </rPr>
      <t>H</t>
    </r>
    <r>
      <rPr>
        <vertAlign val="subscript"/>
        <sz val="14"/>
        <color theme="1"/>
        <rFont val="Calibri"/>
        <family val="2"/>
      </rPr>
      <t>2</t>
    </r>
  </si>
  <si>
    <t>99,5%</t>
  </si>
  <si>
    <t xml:space="preserve">B42 ou équivalent </t>
  </si>
  <si>
    <t>Air (N2 + O2)</t>
  </si>
  <si>
    <t xml:space="preserve"> 99,999%</t>
  </si>
  <si>
    <t xml:space="preserve">S11 ou équivalent </t>
  </si>
  <si>
    <t xml:space="preserve">L50 ou équivalent </t>
  </si>
  <si>
    <t>Air synthétique</t>
  </si>
  <si>
    <t>O2 20 % ±2%
Gaz de fond N2</t>
  </si>
  <si>
    <t xml:space="preserve">M20 ou équivalent </t>
  </si>
  <si>
    <t>Air comprimé (N2 + O2)</t>
  </si>
  <si>
    <t>99,999%</t>
  </si>
  <si>
    <t xml:space="preserve">B50  ou équivalent </t>
  </si>
  <si>
    <t xml:space="preserve">B20  ou équivalent </t>
  </si>
  <si>
    <t>Argon - Ar</t>
  </si>
  <si>
    <t>99,998 %</t>
  </si>
  <si>
    <t xml:space="preserve">S05 ou équivalent </t>
  </si>
  <si>
    <t>99,998%</t>
  </si>
  <si>
    <t xml:space="preserve"> 99,999 %</t>
  </si>
  <si>
    <t>99,9995 %</t>
  </si>
  <si>
    <t xml:space="preserve">S05  ou équivalent </t>
  </si>
  <si>
    <t xml:space="preserve"> 99,9999 %</t>
  </si>
  <si>
    <t xml:space="preserve">S11  ou équivalent </t>
  </si>
  <si>
    <t>99,9999%</t>
  </si>
  <si>
    <t xml:space="preserve">B11  ou équivalent </t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</si>
  <si>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</si>
  <si>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t>99,8 %</t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</si>
  <si>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</si>
  <si>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</si>
  <si>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t>99,995 %</t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</si>
  <si>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</si>
  <si>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t>99,995%</t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</si>
  <si>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</si>
  <si>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</si>
  <si>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</si>
  <si>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</si>
  <si>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</si>
  <si>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t>99,999 %</t>
  </si>
  <si>
    <t xml:space="preserve">M20  ou équivalent </t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</si>
  <si>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</si>
  <si>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t>99,9992%</t>
  </si>
  <si>
    <t xml:space="preserve">X50 – avec vanne pneumatique  ou équivalent </t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</si>
  <si>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</si>
  <si>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</si>
  <si>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t>Butane - C4H10</t>
  </si>
  <si>
    <t>S05 ou équivalent</t>
  </si>
  <si>
    <t>Dioxyde de carbone - CO2</t>
  </si>
  <si>
    <t>99%</t>
  </si>
  <si>
    <t xml:space="preserve">S01  ou équivalent </t>
  </si>
  <si>
    <t>99,7%</t>
  </si>
  <si>
    <t>M14 ou équivalent</t>
  </si>
  <si>
    <t>99,9%</t>
  </si>
  <si>
    <r>
      <rPr>
        <sz val="14"/>
        <color theme="1"/>
        <rFont val="Calibri"/>
        <family val="2"/>
      </rPr>
      <t>Dioxyde de carbone - CO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</si>
  <si>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Dioxyde de carbone - CO</t>
    </r>
    <r>
      <rPr>
        <vertAlign val="subscript"/>
        <sz val="14"/>
        <color theme="1"/>
        <rFont val="Calibri"/>
        <family val="2"/>
      </rPr>
      <t>2</t>
    </r>
  </si>
  <si>
    <t xml:space="preserve">B05  ou équivalent </t>
  </si>
  <si>
    <r>
      <rPr>
        <sz val="14"/>
        <color theme="1"/>
        <rFont val="Calibri"/>
        <family val="2"/>
      </rPr>
      <t>Dioxyde de carbone - CO</t>
    </r>
    <r>
      <rPr>
        <vertAlign val="subscript"/>
        <sz val="14"/>
        <color theme="1"/>
        <rFont val="Calibri"/>
        <family val="2"/>
      </rPr>
      <t>2</t>
    </r>
  </si>
  <si>
    <t>Hélium - He</t>
  </si>
  <si>
    <t xml:space="preserve">L50  ou équivalent </t>
  </si>
  <si>
    <t xml:space="preserve">B50 ou équivalent </t>
  </si>
  <si>
    <t>99,9995</t>
  </si>
  <si>
    <r>
      <rPr>
        <sz val="14"/>
        <color theme="1"/>
        <rFont val="Calibri"/>
        <family val="2"/>
      </rPr>
      <t>Hexafluorure de soufre - SF</t>
    </r>
    <r>
      <rPr>
        <vertAlign val="subscript"/>
        <sz val="14"/>
        <color theme="1"/>
        <rFont val="Calibri"/>
        <family val="2"/>
      </rPr>
      <t>6</t>
    </r>
  </si>
  <si>
    <t>99,97%</t>
  </si>
  <si>
    <t>Hydrogène - H</t>
  </si>
  <si>
    <t>Hydrogène – H</t>
  </si>
  <si>
    <t>Oxygène - O2</t>
  </si>
  <si>
    <t>S02 ou équivalent</t>
  </si>
  <si>
    <r>
      <rPr>
        <sz val="14"/>
        <color theme="1"/>
        <rFont val="Calibri"/>
        <family val="2"/>
      </rPr>
      <t>M2</t>
    </r>
    <r>
      <rPr>
        <sz val="14"/>
        <color theme="1"/>
        <rFont val="Calibri"/>
        <family val="2"/>
      </rPr>
      <t xml:space="preserve">0  ou équivalent </t>
    </r>
  </si>
  <si>
    <t>Méthane - CH₄</t>
  </si>
  <si>
    <t>Monoxyde de Carbone - CO</t>
  </si>
  <si>
    <t>99,997 %</t>
  </si>
  <si>
    <r>
      <rPr>
        <sz val="14"/>
        <color theme="1"/>
        <rFont val="Calibri"/>
        <family val="2"/>
      </rPr>
      <t>Propane - C</t>
    </r>
    <r>
      <rPr>
        <vertAlign val="subscript"/>
        <sz val="14"/>
        <color theme="1"/>
        <rFont val="Calibri"/>
        <family val="2"/>
      </rPr>
      <t>3</t>
    </r>
    <r>
      <rPr>
        <sz val="14"/>
        <color theme="1"/>
        <rFont val="Calibri"/>
        <family val="2"/>
      </rPr>
      <t>H</t>
    </r>
    <r>
      <rPr>
        <vertAlign val="subscript"/>
        <sz val="14"/>
        <color theme="1"/>
        <rFont val="Calibri"/>
        <family val="2"/>
      </rPr>
      <t>8</t>
    </r>
    <r>
      <rPr>
        <sz val="14"/>
        <color theme="1"/>
        <rFont val="Calibri"/>
        <family val="2"/>
      </rPr>
      <t xml:space="preserve"> </t>
    </r>
  </si>
  <si>
    <t xml:space="preserve"> 99,95 %</t>
  </si>
  <si>
    <r>
      <rPr>
        <sz val="14"/>
        <color theme="1"/>
        <rFont val="Calibri"/>
        <family val="2"/>
      </rPr>
      <t>Silane – SiH</t>
    </r>
    <r>
      <rPr>
        <vertAlign val="subscript"/>
        <sz val="14"/>
        <color theme="1"/>
        <rFont val="Calibri"/>
        <family val="2"/>
      </rPr>
      <t>4</t>
    </r>
  </si>
  <si>
    <r>
      <rPr>
        <sz val="14"/>
        <color theme="1"/>
        <rFont val="Calibri"/>
        <family val="2"/>
      </rPr>
      <t>Silane – SiH</t>
    </r>
    <r>
      <rPr>
        <vertAlign val="subscript"/>
        <sz val="14"/>
        <color theme="1"/>
        <rFont val="Calibri"/>
        <family val="2"/>
      </rPr>
      <t>4</t>
    </r>
  </si>
  <si>
    <t xml:space="preserve">B10 – avec vanne pneumatique  ou équivalent </t>
  </si>
  <si>
    <t xml:space="preserve">Sulfure d'hydrogène - H₂S </t>
  </si>
  <si>
    <t>99,5 %</t>
  </si>
  <si>
    <t>Précisions</t>
  </si>
  <si>
    <r>
      <rPr>
        <b/>
        <sz val="14"/>
        <color theme="1"/>
        <rFont val="Arial"/>
        <family val="2"/>
      </rPr>
      <t>Nombre de M</t>
    </r>
    <r>
      <rPr>
        <b/>
        <vertAlign val="superscript"/>
        <sz val="14"/>
        <color theme="1"/>
        <rFont val="Arial"/>
        <family val="2"/>
      </rPr>
      <t>3</t>
    </r>
    <r>
      <rPr>
        <b/>
        <sz val="14"/>
        <color theme="1"/>
        <rFont val="Arial"/>
        <family val="2"/>
      </rPr>
      <t xml:space="preserve"> par charge</t>
    </r>
  </si>
  <si>
    <t>Prix unitaire  de la charge en € HT (Prix public)</t>
  </si>
  <si>
    <r>
      <rPr>
        <b/>
        <sz val="14"/>
        <color theme="1"/>
        <rFont val="Arial"/>
        <family val="2"/>
      </rPr>
      <t>Prix unitaire remisé en € HT du  M</t>
    </r>
    <r>
      <rPr>
        <b/>
        <vertAlign val="superscript"/>
        <sz val="14"/>
        <color theme="1"/>
        <rFont val="Arial"/>
        <family val="2"/>
      </rPr>
      <t>3</t>
    </r>
  </si>
  <si>
    <t>mélange % relatif d'incertitude 
compris entre 2% et 5%
% relatif d'écart de réalisation compris entre 5% et 10%</t>
  </si>
  <si>
    <t>L50 ou équivalent</t>
  </si>
  <si>
    <t>/</t>
  </si>
  <si>
    <t>B20 ou équivalent</t>
  </si>
  <si>
    <t>95% Azote - N / 5% Hydrogène - H</t>
  </si>
  <si>
    <t>B50 ou équivalent</t>
  </si>
  <si>
    <t>96% Argon - Ar / 4% dihydrogène H2</t>
  </si>
  <si>
    <t xml:space="preserve">mélange % relatif d'incertitude 
compris entre 2% et 5%
% relatif d'écart de réalisation compris entre 5% et 10% </t>
  </si>
  <si>
    <t>ARCAL R1-5</t>
  </si>
  <si>
    <t>ARCAL PRIME</t>
  </si>
  <si>
    <t>M20 ou équivalent</t>
  </si>
  <si>
    <t>Mélange Crystal</t>
  </si>
  <si>
    <t>20% CO2 dans N2</t>
  </si>
  <si>
    <t>Argon - Ar + 5% H2</t>
  </si>
  <si>
    <t>Ar + H2 5 % ±0,5 %</t>
  </si>
  <si>
    <t>ATTENTION : Ne pas modifier le cadre du BPU et remplir l'ensemble des lignes</t>
  </si>
  <si>
    <r>
      <rPr>
        <b/>
        <sz val="12"/>
        <color theme="1"/>
        <rFont val="Arial"/>
        <family val="2"/>
      </rPr>
      <t xml:space="preserve">offre de location ponctuelle : tarif </t>
    </r>
    <r>
      <rPr>
        <b/>
        <u/>
        <sz val="12"/>
        <color theme="1"/>
        <rFont val="Arial"/>
        <family val="2"/>
      </rPr>
      <t>mensuel</t>
    </r>
  </si>
  <si>
    <r>
      <rPr>
        <b/>
        <sz val="12"/>
        <color theme="1"/>
        <rFont val="Arial"/>
        <family val="2"/>
      </rPr>
      <t xml:space="preserve">offre de location longue durée : tarif </t>
    </r>
    <r>
      <rPr>
        <b/>
        <u/>
        <sz val="12"/>
        <color theme="1"/>
        <rFont val="Arial"/>
        <family val="2"/>
      </rPr>
      <t>annuel</t>
    </r>
  </si>
  <si>
    <t>Gaz</t>
  </si>
  <si>
    <t>Référence du fournisseur</t>
  </si>
  <si>
    <t>Type de contenant proposé (volume, type, ajout technique…)</t>
  </si>
  <si>
    <t>Prix unitaire en € HT (Prix public)</t>
  </si>
  <si>
    <t>Prix unitaire 
remisé en € HT</t>
  </si>
  <si>
    <r>
      <rPr>
        <sz val="14"/>
        <color theme="1"/>
        <rFont val="Calibri"/>
        <family val="2"/>
      </rPr>
      <t>Acétylène - C</t>
    </r>
    <r>
      <rPr>
        <vertAlign val="subscript"/>
        <sz val="14"/>
        <color theme="1"/>
        <rFont val="Calibri"/>
        <family val="2"/>
      </rPr>
      <t>2</t>
    </r>
    <r>
      <rPr>
        <sz val="14"/>
        <color theme="1"/>
        <rFont val="Calibri"/>
        <family val="2"/>
      </rPr>
      <t>H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</si>
  <si>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</si>
  <si>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</si>
  <si>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</si>
  <si>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t>pas de location sur cette référence</t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</si>
  <si>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</si>
  <si>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</si>
  <si>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</si>
  <si>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</si>
  <si>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</si>
  <si>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</si>
  <si>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Azote - N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</si>
  <si>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Dioxyde de carbone - CO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</si>
  <si>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Dioxyde de carbone - CO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</si>
  <si>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Dioxyde de carbone - CO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</si>
  <si>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Dioxyde de carbone - CO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</si>
  <si>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Dioxyde de carbone - CO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</si>
  <si>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Dioxyde de carbone - CO</t>
    </r>
    <r>
      <rPr>
        <vertAlign val="subscript"/>
        <sz val="14"/>
        <color theme="1"/>
        <rFont val="Calibri"/>
        <family val="2"/>
      </rPr>
      <t>2</t>
    </r>
  </si>
  <si>
    <r>
      <rPr>
        <sz val="14"/>
        <color theme="1"/>
        <rFont val="Calibri"/>
        <family val="2"/>
      </rPr>
      <t>Hexafluorure de soufre - SF</t>
    </r>
    <r>
      <rPr>
        <vertAlign val="subscript"/>
        <sz val="14"/>
        <color theme="1"/>
        <rFont val="Calibri"/>
        <family val="2"/>
      </rPr>
      <t>6</t>
    </r>
  </si>
  <si>
    <r>
      <rPr>
        <sz val="14"/>
        <color theme="1"/>
        <rFont val="Calibri"/>
        <family val="2"/>
      </rPr>
      <t>Propane - C</t>
    </r>
    <r>
      <rPr>
        <vertAlign val="subscript"/>
        <sz val="14"/>
        <color theme="1"/>
        <rFont val="Calibri"/>
        <family val="2"/>
      </rPr>
      <t>3</t>
    </r>
    <r>
      <rPr>
        <sz val="14"/>
        <color theme="1"/>
        <rFont val="Calibri"/>
        <family val="2"/>
      </rPr>
      <t>H</t>
    </r>
    <r>
      <rPr>
        <vertAlign val="subscript"/>
        <sz val="14"/>
        <color theme="1"/>
        <rFont val="Calibri"/>
        <family val="2"/>
      </rPr>
      <t>8</t>
    </r>
    <r>
      <rPr>
        <sz val="14"/>
        <color theme="1"/>
        <rFont val="Calibri"/>
        <family val="2"/>
      </rPr>
      <t xml:space="preserve"> </t>
    </r>
  </si>
  <si>
    <r>
      <rPr>
        <sz val="14"/>
        <color theme="1"/>
        <rFont val="Calibri"/>
        <family val="2"/>
      </rPr>
      <t>Silane – SiH</t>
    </r>
    <r>
      <rPr>
        <vertAlign val="subscript"/>
        <sz val="14"/>
        <color theme="1"/>
        <rFont val="Calibri"/>
        <family val="2"/>
      </rPr>
      <t>4</t>
    </r>
  </si>
  <si>
    <r>
      <rPr>
        <sz val="14"/>
        <color theme="1"/>
        <rFont val="Calibri"/>
        <family val="2"/>
      </rPr>
      <t>Silane – SiH</t>
    </r>
    <r>
      <rPr>
        <vertAlign val="subscript"/>
        <sz val="14"/>
        <color theme="1"/>
        <rFont val="Calibri"/>
        <family val="2"/>
      </rPr>
      <t>4</t>
    </r>
  </si>
  <si>
    <r>
      <rPr>
        <b/>
        <sz val="12"/>
        <color theme="1"/>
        <rFont val="Arial"/>
        <family val="2"/>
      </rPr>
      <t xml:space="preserve">offre de location ponctuelle : tarif </t>
    </r>
    <r>
      <rPr>
        <b/>
        <u/>
        <sz val="12"/>
        <color theme="1"/>
        <rFont val="Arial"/>
        <family val="2"/>
      </rPr>
      <t>mensuel</t>
    </r>
  </si>
  <si>
    <r>
      <rPr>
        <b/>
        <sz val="12"/>
        <color theme="1"/>
        <rFont val="Arial"/>
        <family val="2"/>
      </rPr>
      <t xml:space="preserve">offre de location longue durée : tarif </t>
    </r>
    <r>
      <rPr>
        <b/>
        <u/>
        <sz val="12"/>
        <color theme="1"/>
        <rFont val="Arial"/>
        <family val="2"/>
      </rPr>
      <t>annuel</t>
    </r>
  </si>
  <si>
    <r>
      <rPr>
        <sz val="14"/>
        <color rgb="FF000000"/>
        <rFont val="Calibri"/>
        <family val="2"/>
      </rPr>
      <t>H2 (5%) 
Azote - N</t>
    </r>
    <r>
      <rPr>
        <vertAlign val="subscript"/>
        <sz val="14"/>
        <color rgb="FF000000"/>
        <rFont val="Calibri"/>
        <family val="2"/>
      </rPr>
      <t>2</t>
    </r>
  </si>
  <si>
    <t>95% Azote - N 
5% Hydrogène - H</t>
  </si>
  <si>
    <t>96% Argon - Ar 
4% dihydrogène H2</t>
  </si>
  <si>
    <t>Unité</t>
  </si>
  <si>
    <t>Prix unitaire en € HT</t>
  </si>
  <si>
    <t>Raccordement d'un cadre de bouteille à une centrale à gaz</t>
  </si>
  <si>
    <t>par cadre de bouteilles</t>
  </si>
  <si>
    <t>par centrale</t>
  </si>
  <si>
    <t>par livraison</t>
  </si>
  <si>
    <t>Les prix du présent BPU sont à mentionner avec 2 décimales maximum</t>
  </si>
  <si>
    <t>Taux de remise concédé en %</t>
  </si>
  <si>
    <t>Mélanges spéciaux non industriels sur mesure (location contenant)</t>
  </si>
  <si>
    <t>Mélanges spéciaux non industriels sur mesure (fourniture gaz)</t>
  </si>
  <si>
    <t>Mélanges spéciaux industriels nouveau (location contenant)</t>
  </si>
  <si>
    <t>Mélanges spéciaux industriels nouveau (fourniture gaz)</t>
  </si>
  <si>
    <t>Gaz spécial nouveau pureté &gt; 4,5 (location contenant)</t>
  </si>
  <si>
    <t>Gaz spécial nouveau pureté &gt; 4,5 (fourniture gaz)</t>
  </si>
  <si>
    <t>Gaz industriel _ nouveau (location contenant)</t>
  </si>
  <si>
    <t>Gaz industriel _ nouveau (fourniture gaz)</t>
  </si>
  <si>
    <t>Pièces, accessoires, équipements</t>
  </si>
  <si>
    <t>Autres prestations de service</t>
  </si>
  <si>
    <t xml:space="preserve">Petit cadre V9 ou équivalent </t>
  </si>
  <si>
    <t xml:space="preserve">Grand cadre V18 ou équivalent </t>
  </si>
  <si>
    <t xml:space="preserve">S01 ou équivalent </t>
  </si>
  <si>
    <t xml:space="preserve">B20 ou équivalent </t>
  </si>
  <si>
    <t xml:space="preserve">B05 ou équivalent </t>
  </si>
  <si>
    <r>
      <t xml:space="preserve">S02 </t>
    </r>
    <r>
      <rPr>
        <sz val="14"/>
        <color theme="1"/>
        <rFont val="Arial"/>
        <family val="2"/>
      </rPr>
      <t>ou équivalent</t>
    </r>
  </si>
  <si>
    <t>Prix de la livraison pour une livraison en urgence</t>
  </si>
  <si>
    <r>
      <t>H2 (5%) / Azote - N</t>
    </r>
    <r>
      <rPr>
        <vertAlign val="subscript"/>
        <sz val="14"/>
        <color rgb="FF000000"/>
        <rFont val="Calibri"/>
        <family val="2"/>
      </rPr>
      <t>2</t>
    </r>
  </si>
  <si>
    <t xml:space="preserve"> Ar + H2 5 % ±0,5 %</t>
  </si>
  <si>
    <r>
      <rPr>
        <b/>
        <u/>
        <sz val="16"/>
        <color theme="1"/>
        <rFont val="Arial"/>
        <family val="2"/>
      </rPr>
      <t>MARCHE N° 2026-001</t>
    </r>
    <r>
      <rPr>
        <b/>
        <sz val="16"/>
        <color theme="1"/>
        <rFont val="Arial"/>
        <family val="2"/>
      </rPr>
      <t xml:space="preserve"> : 
ACCORD-CADRE DE FOURNITURE DE GAZ ET PRESTATIONS ASSOCIEES POUR L’INSA DE TOULOUSE
Lot n° 1 : Fourniture de gaz conditionnés et services associés 
</t>
    </r>
    <r>
      <rPr>
        <b/>
        <i/>
        <sz val="16"/>
        <color theme="1"/>
        <rFont val="Arial"/>
        <family val="2"/>
      </rPr>
      <t>Bordereau des prix unitaires (BPU) :</t>
    </r>
    <r>
      <rPr>
        <b/>
        <sz val="16"/>
        <color theme="1"/>
        <rFont val="Arial"/>
        <family val="2"/>
      </rPr>
      <t xml:space="preserve"> </t>
    </r>
    <r>
      <rPr>
        <b/>
        <i/>
        <sz val="16"/>
        <color theme="1"/>
        <rFont val="Arial"/>
        <family val="2"/>
      </rPr>
      <t>Prestations accessoires</t>
    </r>
  </si>
  <si>
    <r>
      <rPr>
        <b/>
        <u/>
        <sz val="16"/>
        <color theme="1"/>
        <rFont val="Arial"/>
        <family val="2"/>
      </rPr>
      <t>MARCHE N° 2026-001</t>
    </r>
    <r>
      <rPr>
        <b/>
        <sz val="16"/>
        <color theme="1"/>
        <rFont val="Arial"/>
        <family val="2"/>
      </rPr>
      <t xml:space="preserve"> : 
ACCORD-CADRE DE FOURNITURE DE GAZ ET PRESTATIONS ASSOCIEES POUR L’INSA DE TOULOUSE
Lot n° 1 : Fourniture de gaz conditionnés et services associés
</t>
    </r>
    <r>
      <rPr>
        <b/>
        <i/>
        <sz val="16"/>
        <color theme="1"/>
        <rFont val="Arial"/>
        <family val="2"/>
      </rPr>
      <t>Bordereau des prix unitaires (BPU)</t>
    </r>
    <r>
      <rPr>
        <b/>
        <sz val="16"/>
        <color theme="1"/>
        <rFont val="Arial"/>
        <family val="2"/>
      </rPr>
      <t xml:space="preserve"> : </t>
    </r>
    <r>
      <rPr>
        <b/>
        <i/>
        <sz val="16"/>
        <color theme="1"/>
        <rFont val="Arial"/>
        <family val="2"/>
      </rPr>
      <t>Commande sur devis</t>
    </r>
  </si>
  <si>
    <r>
      <rPr>
        <b/>
        <u/>
        <sz val="16"/>
        <rFont val="Arial"/>
        <family val="2"/>
      </rPr>
      <t>MARCHE N° 2026-001</t>
    </r>
    <r>
      <rPr>
        <b/>
        <sz val="16"/>
        <rFont val="Arial"/>
        <family val="2"/>
      </rPr>
      <t xml:space="preserve"> : 
ACCORD-CADRE DE FOURNITURE DE GAZ ET PRESTATIONS ASSOCIEES POUR L’INSA DE TOULOUSE
Lot n° 1 : Fourniture de gaz conditionnés et services associés
Bordereau des prix unitaires (BPU) : Gaz purs et mélanges</t>
    </r>
  </si>
  <si>
    <r>
      <rPr>
        <b/>
        <u/>
        <sz val="16"/>
        <color theme="1"/>
        <rFont val="Arial"/>
        <family val="2"/>
      </rPr>
      <t>MARCHE N° 2026-001</t>
    </r>
    <r>
      <rPr>
        <b/>
        <sz val="16"/>
        <color theme="1"/>
        <rFont val="Arial"/>
        <family val="2"/>
      </rPr>
      <t xml:space="preserve"> : 
ACCORD-CADRE DE FOURNITURE DE GAZ ET PRESTATIONS ASSOCIEES POUR L’INSA DE TOULOUSE
Lot n° 1 : Fourniture de gaz conditionnés et services associés
Bordereau des prix unitaires (BPU) : Location contenants gaz purs</t>
    </r>
  </si>
  <si>
    <t>Lot n° 1 : Mélange standard</t>
  </si>
  <si>
    <t>Lot n° 1 : Gaz conditionnés</t>
  </si>
  <si>
    <t>S11 ou équivalent</t>
  </si>
  <si>
    <t>Location mensuelle</t>
  </si>
  <si>
    <t xml:space="preserve">Location de contenants équipés d'un robinet détendeur intégré </t>
  </si>
  <si>
    <t>Type contenant</t>
  </si>
  <si>
    <t>Type de contenant (ou équivalent)</t>
  </si>
  <si>
    <t>Type de contenant proposé</t>
  </si>
  <si>
    <t>PSE facultative n° 1 : Bouteille avec robinet détendeur intégré</t>
  </si>
  <si>
    <t xml:space="preserve">ATTENTION : Ne pas modifier le cadre du BPU et remplir l'ensemble des lignes </t>
  </si>
  <si>
    <t>* Les prix du présent BPU sont à mentionner avec 2 décimales maximum</t>
  </si>
  <si>
    <t>* Les taux de remise du présent BPU sont à mentionner avec 2 décimales maximum</t>
  </si>
  <si>
    <t>* Les prix des gaz comprennent les frais de livraison</t>
  </si>
  <si>
    <t>N2 / NO 16ppm</t>
  </si>
  <si>
    <t>N2 / NO2 16ppm</t>
  </si>
  <si>
    <t>N2 / NO2 45ppm</t>
  </si>
  <si>
    <t>Formaldéhyde - CH2O</t>
  </si>
  <si>
    <t>BTEX</t>
  </si>
  <si>
    <t>Raccordement d'une bouteille de gaz à une centrale</t>
  </si>
  <si>
    <t>par bouteille</t>
  </si>
  <si>
    <r>
      <t>5% dihydrogène - H</t>
    </r>
    <r>
      <rPr>
        <vertAlign val="subscript"/>
        <sz val="14"/>
        <color theme="1"/>
        <rFont val="Calibri"/>
        <family val="2"/>
      </rPr>
      <t>2</t>
    </r>
    <r>
      <rPr>
        <sz val="14"/>
        <color theme="1"/>
        <rFont val="Calibri"/>
        <family val="2"/>
      </rPr>
      <t xml:space="preserve">
5% dioxyde de carbone - CO</t>
    </r>
    <r>
      <rPr>
        <vertAlign val="subscript"/>
        <sz val="14"/>
        <color theme="1"/>
        <rFont val="Calibri"/>
        <family val="2"/>
      </rPr>
      <t>2</t>
    </r>
    <r>
      <rPr>
        <sz val="14"/>
        <color theme="1"/>
        <rFont val="Calibri"/>
        <family val="2"/>
      </rPr>
      <t xml:space="preserve"> 
N2 Quantité Suffisante</t>
    </r>
  </si>
  <si>
    <r>
      <t>5% dihydrogène - H</t>
    </r>
    <r>
      <rPr>
        <vertAlign val="subscript"/>
        <sz val="14"/>
        <color theme="1"/>
        <rFont val="Calibri"/>
        <family val="2"/>
      </rPr>
      <t>2</t>
    </r>
    <r>
      <rPr>
        <sz val="14"/>
        <color theme="1"/>
        <rFont val="Calibri"/>
        <family val="2"/>
      </rPr>
      <t xml:space="preserve">
N2 Quantité Suffisante</t>
    </r>
  </si>
  <si>
    <r>
      <t xml:space="preserve">Maintenance préventive annuelle d'une centrale à gaz </t>
    </r>
    <r>
      <rPr>
        <sz val="11"/>
        <rFont val="Arial"/>
        <family val="2"/>
      </rPr>
      <t>et équipements associés</t>
    </r>
  </si>
  <si>
    <t>99,9995%</t>
  </si>
  <si>
    <t>Petit cadre V9 ou équivalent</t>
  </si>
  <si>
    <r>
      <rPr>
        <b/>
        <u/>
        <sz val="14"/>
        <color theme="1"/>
        <rFont val="Calibri"/>
        <family val="2"/>
      </rPr>
      <t xml:space="preserve">
MARCHE N° 2026-001</t>
    </r>
    <r>
      <rPr>
        <b/>
        <sz val="14"/>
        <color theme="1"/>
        <rFont val="Calibri"/>
        <family val="2"/>
      </rPr>
      <t xml:space="preserve"> : 
ACCORD-CADRE DE FOURNITURE DE GAZ ET PRESTATIONS ASSOCIEES POUR L’INSA DE TOULOUSE
Lot n° 1 : Fourniture de gaz conditionnés et services associés
Bordereau des prix unitaires (BPU)
</t>
    </r>
    <r>
      <rPr>
        <b/>
        <sz val="14"/>
        <color rgb="FFFF0000"/>
        <rFont val="Calibri"/>
        <family val="2"/>
      </rPr>
      <t xml:space="preserve">Les candidats doivent impérativement renseigner l'ensemble des 4 onglets suivants du bordereau des prix unitaires.
</t>
    </r>
    <r>
      <rPr>
        <b/>
        <i/>
        <sz val="14"/>
        <color rgb="FFFF0000"/>
        <rFont val="Calibri"/>
        <family val="2"/>
      </rPr>
      <t>La présentation de variantes est autorisée uniquement dans les cas suivants :</t>
    </r>
    <r>
      <rPr>
        <b/>
        <i/>
        <sz val="12"/>
        <color rgb="FFFF0000"/>
        <rFont val="Calibri"/>
        <family val="2"/>
      </rPr>
      <t xml:space="preserve">
</t>
    </r>
    <r>
      <rPr>
        <b/>
        <i/>
        <sz val="12"/>
        <rFont val="Calibri"/>
        <family val="2"/>
      </rPr>
      <t xml:space="preserve">
- Variante n° 1 : Type d’emballage équivalent et type de contenant équivalent à ceux indiqués.
- Variante n° 2 : Location de contenants équipés d'un système de levier de type "marche / arrêt" permettant une ouverture facile et un arrêt instantané.
</t>
    </r>
    <r>
      <rPr>
        <b/>
        <sz val="12"/>
        <rFont val="Calibri"/>
        <family val="2"/>
      </rPr>
      <t>Pour les deux variantes, elles doivent être proposées directement dans le BPU aux onglets « Référence fournisseur » et « Type de contenant proposé » en lieu et place des types de contenants indiqués.</t>
    </r>
  </si>
  <si>
    <t xml:space="preserve">Petit cadre V9  ou équivalent </t>
  </si>
  <si>
    <r>
      <t>Azote - N</t>
    </r>
    <r>
      <rPr>
        <vertAlign val="subscript"/>
        <sz val="14"/>
        <color theme="1"/>
        <rFont val="Calibri"/>
        <family val="2"/>
      </rPr>
      <t>2</t>
    </r>
  </si>
  <si>
    <r>
      <t>10% dihydrogène - H</t>
    </r>
    <r>
      <rPr>
        <vertAlign val="subscript"/>
        <sz val="14"/>
        <color theme="1"/>
        <rFont val="Calibri"/>
        <family val="2"/>
      </rPr>
      <t>2</t>
    </r>
    <r>
      <rPr>
        <sz val="14"/>
        <color theme="1"/>
        <rFont val="Calibri"/>
        <family val="2"/>
      </rPr>
      <t xml:space="preserve">
N2 Quantité Suffisante</t>
    </r>
  </si>
  <si>
    <t>10% dihydrogène - H2
N2 Quantité Suffisante</t>
  </si>
  <si>
    <t>99,9996%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</si>
</sst>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8" formatCode="#,##0.00\ &quot;€&quot;;[Red]\-#,##0.00\ &quot;€&quot;"/>
    <numFmt numFmtId="164" formatCode="#,##0.00&quot; €&quot;"/>
    <numFmt numFmtId="165" formatCode="#,##0.00\ &quot;€&quot;"/>
    <numFmt numFmtId="166" formatCode="0.0%"/>
  </numFmts>
  <fonts count="54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4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sz val="16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Roboto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11"/>
      <color theme="1"/>
      <name val="Arial"/>
      <family val="2"/>
    </font>
    <font>
      <sz val="12"/>
      <color theme="1"/>
      <name val="Calibri"/>
      <family val="2"/>
    </font>
    <font>
      <b/>
      <sz val="12"/>
      <color theme="1"/>
      <name val="Arial"/>
      <family val="2"/>
    </font>
    <font>
      <sz val="12"/>
      <color rgb="FF000000"/>
      <name val="Roboto"/>
    </font>
    <font>
      <sz val="11"/>
      <color rgb="FF000000"/>
      <name val="Roboto"/>
    </font>
    <font>
      <sz val="11"/>
      <color theme="1"/>
      <name val="Roboto"/>
    </font>
    <font>
      <b/>
      <u/>
      <sz val="14"/>
      <color theme="1"/>
      <name val="Calibri"/>
      <family val="2"/>
    </font>
    <font>
      <b/>
      <sz val="12"/>
      <color rgb="FFFF0000"/>
      <name val="Arial"/>
      <family val="2"/>
    </font>
    <font>
      <b/>
      <sz val="14"/>
      <color rgb="FFFF0000"/>
      <name val="Calibri"/>
      <family val="2"/>
    </font>
    <font>
      <b/>
      <vertAlign val="superscript"/>
      <sz val="14"/>
      <color theme="1"/>
      <name val="Arial"/>
      <family val="2"/>
    </font>
    <font>
      <vertAlign val="subscript"/>
      <sz val="14"/>
      <color theme="1"/>
      <name val="Calibri"/>
      <family val="2"/>
    </font>
    <font>
      <vertAlign val="subscript"/>
      <sz val="14"/>
      <color rgb="FF000000"/>
      <name val="Calibri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4"/>
      <color theme="1"/>
      <name val="Calibri"/>
      <family val="2"/>
    </font>
    <font>
      <sz val="14"/>
      <color theme="1"/>
      <name val="Arial"/>
      <family val="2"/>
    </font>
    <font>
      <b/>
      <sz val="28"/>
      <color theme="1"/>
      <name val="Calibri"/>
      <family val="2"/>
    </font>
    <font>
      <sz val="14"/>
      <color rgb="FF000000"/>
      <name val="Calibri"/>
      <family val="2"/>
    </font>
    <font>
      <b/>
      <u/>
      <sz val="16"/>
      <color theme="1"/>
      <name val="Arial"/>
      <family val="2"/>
    </font>
    <font>
      <b/>
      <sz val="16"/>
      <color theme="1"/>
      <name val="Arial"/>
      <family val="2"/>
    </font>
    <font>
      <b/>
      <i/>
      <sz val="16"/>
      <color theme="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b/>
      <sz val="26"/>
      <color theme="1"/>
      <name val="Calibri"/>
      <family val="2"/>
    </font>
    <font>
      <sz val="26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  <scheme val="maj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1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1"/>
      <color rgb="FFFF0000"/>
      <name val="Arial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b/>
      <i/>
      <sz val="14"/>
      <color rgb="FFFF0000"/>
      <name val="Calibri"/>
      <family val="2"/>
    </font>
    <font>
      <b/>
      <i/>
      <sz val="12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EF5EE"/>
        <bgColor rgb="FFDEF5EE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E5D2"/>
        <bgColor rgb="FFFFE5D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B4DCFA"/>
      </patternFill>
    </fill>
    <fill>
      <patternFill patternType="solid">
        <fgColor theme="0"/>
        <bgColor indexed="64"/>
      </patternFill>
    </fill>
  </fills>
  <borders count="1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0">
    <xf numFmtId="0" fontId="0" fillId="0" borderId="0" xfId="0" applyFont="1" applyAlignment="1"/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1" fillId="0" borderId="0" xfId="0" applyFont="1"/>
    <xf numFmtId="49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shrinkToFit="1"/>
    </xf>
    <xf numFmtId="0" fontId="13" fillId="0" borderId="0" xfId="0" applyFont="1"/>
    <xf numFmtId="49" fontId="5" fillId="0" borderId="5" xfId="0" applyNumberFormat="1" applyFont="1" applyBorder="1" applyAlignment="1">
      <alignment horizontal="center" vertical="center" shrinkToFi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 wrapText="1"/>
    </xf>
    <xf numFmtId="10" fontId="9" fillId="0" borderId="5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165" fontId="9" fillId="0" borderId="17" xfId="0" applyNumberFormat="1" applyFont="1" applyBorder="1" applyAlignment="1">
      <alignment horizontal="center" vertical="center" wrapText="1"/>
    </xf>
    <xf numFmtId="49" fontId="5" fillId="0" borderId="0" xfId="0" applyNumberFormat="1" applyFont="1"/>
    <xf numFmtId="0" fontId="13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164" fontId="13" fillId="0" borderId="21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164" fontId="13" fillId="0" borderId="22" xfId="0" applyNumberFormat="1" applyFont="1" applyBorder="1" applyAlignment="1">
      <alignment horizontal="center" vertical="center" wrapText="1"/>
    </xf>
    <xf numFmtId="10" fontId="8" fillId="0" borderId="18" xfId="0" applyNumberFormat="1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0" fontId="8" fillId="0" borderId="17" xfId="0" applyNumberFormat="1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0" xfId="0" applyFont="1" applyAlignment="1"/>
    <xf numFmtId="0" fontId="13" fillId="0" borderId="12" xfId="0" applyFont="1" applyBorder="1" applyAlignment="1">
      <alignment horizontal="center" vertical="center"/>
    </xf>
    <xf numFmtId="165" fontId="9" fillId="0" borderId="11" xfId="0" applyNumberFormat="1" applyFont="1" applyBorder="1" applyAlignment="1">
      <alignment horizontal="center" vertical="center" wrapText="1"/>
    </xf>
    <xf numFmtId="165" fontId="9" fillId="0" borderId="29" xfId="0" applyNumberFormat="1" applyFont="1" applyBorder="1" applyAlignment="1">
      <alignment horizontal="center" vertical="center" wrapText="1"/>
    </xf>
    <xf numFmtId="0" fontId="15" fillId="0" borderId="36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165" fontId="9" fillId="0" borderId="39" xfId="0" applyNumberFormat="1" applyFont="1" applyBorder="1" applyAlignment="1">
      <alignment horizontal="center" vertical="center" wrapText="1"/>
    </xf>
    <xf numFmtId="165" fontId="9" fillId="0" borderId="40" xfId="0" applyNumberFormat="1" applyFont="1" applyBorder="1" applyAlignment="1">
      <alignment horizontal="center" vertical="center" wrapText="1"/>
    </xf>
    <xf numFmtId="165" fontId="9" fillId="0" borderId="41" xfId="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165" fontId="9" fillId="0" borderId="45" xfId="0" applyNumberFormat="1" applyFont="1" applyBorder="1" applyAlignment="1">
      <alignment horizontal="center" vertical="center" wrapText="1"/>
    </xf>
    <xf numFmtId="165" fontId="9" fillId="0" borderId="47" xfId="0" applyNumberFormat="1" applyFont="1" applyBorder="1" applyAlignment="1">
      <alignment horizontal="center" vertical="center" wrapText="1"/>
    </xf>
    <xf numFmtId="165" fontId="9" fillId="0" borderId="48" xfId="0" applyNumberFormat="1" applyFont="1" applyBorder="1" applyAlignment="1">
      <alignment horizontal="center" vertical="center" wrapText="1"/>
    </xf>
    <xf numFmtId="10" fontId="9" fillId="0" borderId="15" xfId="0" applyNumberFormat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165" fontId="9" fillId="0" borderId="49" xfId="0" applyNumberFormat="1" applyFont="1" applyBorder="1" applyAlignment="1">
      <alignment horizontal="center" vertical="center" wrapText="1"/>
    </xf>
    <xf numFmtId="165" fontId="9" fillId="0" borderId="50" xfId="0" applyNumberFormat="1" applyFont="1" applyBorder="1" applyAlignment="1">
      <alignment horizontal="center" vertical="center" wrapText="1"/>
    </xf>
    <xf numFmtId="165" fontId="9" fillId="0" borderId="51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165" fontId="9" fillId="0" borderId="52" xfId="0" applyNumberFormat="1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10" fontId="17" fillId="4" borderId="5" xfId="0" applyNumberFormat="1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10" fontId="16" fillId="4" borderId="14" xfId="0" applyNumberFormat="1" applyFont="1" applyFill="1" applyBorder="1" applyAlignment="1">
      <alignment horizontal="center" vertical="center"/>
    </xf>
    <xf numFmtId="7" fontId="5" fillId="0" borderId="26" xfId="0" applyNumberFormat="1" applyFont="1" applyBorder="1" applyAlignment="1">
      <alignment horizontal="center" vertical="center"/>
    </xf>
    <xf numFmtId="10" fontId="17" fillId="4" borderId="12" xfId="0" applyNumberFormat="1" applyFont="1" applyFill="1" applyBorder="1" applyAlignment="1">
      <alignment horizontal="center" vertical="center"/>
    </xf>
    <xf numFmtId="7" fontId="5" fillId="0" borderId="5" xfId="0" applyNumberFormat="1" applyFont="1" applyBorder="1" applyAlignment="1">
      <alignment horizontal="center" vertical="center"/>
    </xf>
    <xf numFmtId="10" fontId="17" fillId="4" borderId="16" xfId="0" applyNumberFormat="1" applyFont="1" applyFill="1" applyBorder="1" applyAlignment="1">
      <alignment horizontal="center" vertical="center"/>
    </xf>
    <xf numFmtId="7" fontId="5" fillId="0" borderId="15" xfId="0" applyNumberFormat="1" applyFont="1" applyBorder="1" applyAlignment="1">
      <alignment horizontal="center" vertical="center"/>
    </xf>
    <xf numFmtId="10" fontId="17" fillId="4" borderId="15" xfId="0" applyNumberFormat="1" applyFont="1" applyFill="1" applyBorder="1" applyAlignment="1">
      <alignment horizontal="center" vertical="center"/>
    </xf>
    <xf numFmtId="10" fontId="17" fillId="4" borderId="26" xfId="0" applyNumberFormat="1" applyFont="1" applyFill="1" applyBorder="1" applyAlignment="1">
      <alignment horizontal="center" vertical="center"/>
    </xf>
    <xf numFmtId="7" fontId="5" fillId="0" borderId="12" xfId="0" applyNumberFormat="1" applyFont="1" applyBorder="1" applyAlignment="1">
      <alignment horizontal="center" vertical="center"/>
    </xf>
    <xf numFmtId="7" fontId="5" fillId="0" borderId="16" xfId="0" applyNumberFormat="1" applyFont="1" applyBorder="1" applyAlignment="1">
      <alignment horizontal="center" vertical="center"/>
    </xf>
    <xf numFmtId="7" fontId="5" fillId="0" borderId="10" xfId="0" applyNumberFormat="1" applyFont="1" applyBorder="1" applyAlignment="1">
      <alignment horizontal="center" vertical="center"/>
    </xf>
    <xf numFmtId="10" fontId="17" fillId="4" borderId="10" xfId="0" applyNumberFormat="1" applyFont="1" applyFill="1" applyBorder="1" applyAlignment="1">
      <alignment horizontal="center" vertical="center"/>
    </xf>
    <xf numFmtId="10" fontId="17" fillId="4" borderId="27" xfId="0" applyNumberFormat="1" applyFont="1" applyFill="1" applyBorder="1" applyAlignment="1">
      <alignment horizontal="center" vertical="center"/>
    </xf>
    <xf numFmtId="10" fontId="17" fillId="4" borderId="28" xfId="0" applyNumberFormat="1" applyFont="1" applyFill="1" applyBorder="1" applyAlignment="1">
      <alignment horizontal="center" vertical="center"/>
    </xf>
    <xf numFmtId="10" fontId="17" fillId="4" borderId="46" xfId="0" applyNumberFormat="1" applyFont="1" applyFill="1" applyBorder="1" applyAlignment="1">
      <alignment horizontal="center" vertical="center"/>
    </xf>
    <xf numFmtId="10" fontId="17" fillId="4" borderId="42" xfId="0" applyNumberFormat="1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49" fontId="28" fillId="0" borderId="5" xfId="0" applyNumberFormat="1" applyFont="1" applyBorder="1" applyAlignment="1">
      <alignment horizontal="center" vertical="center"/>
    </xf>
    <xf numFmtId="49" fontId="28" fillId="0" borderId="5" xfId="0" applyNumberFormat="1" applyFont="1" applyBorder="1" applyAlignment="1">
      <alignment horizontal="center" vertical="center" shrinkToFit="1"/>
    </xf>
    <xf numFmtId="0" fontId="28" fillId="0" borderId="5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/>
    </xf>
    <xf numFmtId="49" fontId="28" fillId="3" borderId="5" xfId="0" applyNumberFormat="1" applyFont="1" applyFill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165" fontId="28" fillId="0" borderId="8" xfId="0" applyNumberFormat="1" applyFont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/>
    </xf>
    <xf numFmtId="8" fontId="28" fillId="0" borderId="8" xfId="0" applyNumberFormat="1" applyFont="1" applyBorder="1" applyAlignment="1">
      <alignment horizontal="center" vertical="center" wrapText="1"/>
    </xf>
    <xf numFmtId="10" fontId="28" fillId="3" borderId="5" xfId="0" applyNumberFormat="1" applyFont="1" applyFill="1" applyBorder="1" applyAlignment="1">
      <alignment horizontal="center" vertical="center" wrapText="1"/>
    </xf>
    <xf numFmtId="49" fontId="28" fillId="0" borderId="15" xfId="0" applyNumberFormat="1" applyFont="1" applyBorder="1" applyAlignment="1">
      <alignment horizontal="center" vertical="center" shrinkToFit="1"/>
    </xf>
    <xf numFmtId="0" fontId="28" fillId="3" borderId="5" xfId="0" applyFont="1" applyFill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28" fillId="0" borderId="39" xfId="0" applyNumberFormat="1" applyFont="1" applyBorder="1" applyAlignment="1">
      <alignment horizontal="center" vertical="center" wrapText="1"/>
    </xf>
    <xf numFmtId="165" fontId="28" fillId="0" borderId="43" xfId="0" applyNumberFormat="1" applyFont="1" applyBorder="1" applyAlignment="1">
      <alignment horizontal="center" vertical="center" wrapText="1"/>
    </xf>
    <xf numFmtId="165" fontId="28" fillId="0" borderId="4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14" xfId="0" applyFont="1" applyBorder="1"/>
    <xf numFmtId="0" fontId="20" fillId="0" borderId="0" xfId="0" applyFont="1" applyAlignment="1">
      <alignment vertical="center"/>
    </xf>
    <xf numFmtId="164" fontId="8" fillId="0" borderId="66" xfId="0" applyNumberFormat="1" applyFont="1" applyBorder="1" applyAlignment="1">
      <alignment horizontal="center" vertical="center" wrapText="1"/>
    </xf>
    <xf numFmtId="164" fontId="8" fillId="0" borderId="67" xfId="0" applyNumberFormat="1" applyFont="1" applyBorder="1" applyAlignment="1">
      <alignment horizontal="center" vertical="center" wrapText="1"/>
    </xf>
    <xf numFmtId="164" fontId="8" fillId="0" borderId="68" xfId="0" applyNumberFormat="1" applyFont="1" applyBorder="1" applyAlignment="1">
      <alignment horizontal="center" vertical="center" wrapText="1"/>
    </xf>
    <xf numFmtId="0" fontId="13" fillId="0" borderId="69" xfId="0" applyFont="1" applyBorder="1" applyAlignment="1">
      <alignment horizontal="center" vertical="center" wrapText="1"/>
    </xf>
    <xf numFmtId="164" fontId="13" fillId="0" borderId="70" xfId="0" applyNumberFormat="1" applyFont="1" applyBorder="1" applyAlignment="1">
      <alignment horizontal="center" vertical="center" wrapText="1"/>
    </xf>
    <xf numFmtId="164" fontId="13" fillId="0" borderId="38" xfId="0" applyNumberFormat="1" applyFont="1" applyBorder="1" applyAlignment="1">
      <alignment horizontal="center" vertical="center" wrapText="1"/>
    </xf>
    <xf numFmtId="0" fontId="27" fillId="0" borderId="72" xfId="0" applyFont="1" applyBorder="1" applyAlignment="1">
      <alignment horizontal="center" vertical="center" wrapText="1"/>
    </xf>
    <xf numFmtId="164" fontId="13" fillId="0" borderId="73" xfId="0" applyNumberFormat="1" applyFont="1" applyBorder="1" applyAlignment="1">
      <alignment horizontal="center" vertical="center" wrapText="1"/>
    </xf>
    <xf numFmtId="164" fontId="13" fillId="0" borderId="74" xfId="0" applyNumberFormat="1" applyFont="1" applyBorder="1" applyAlignment="1">
      <alignment horizontal="center" vertical="center" wrapText="1"/>
    </xf>
    <xf numFmtId="7" fontId="5" fillId="0" borderId="16" xfId="0" applyNumberFormat="1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10" fontId="17" fillId="4" borderId="43" xfId="0" applyNumberFormat="1" applyFont="1" applyFill="1" applyBorder="1" applyAlignment="1">
      <alignment horizontal="center" vertical="center"/>
    </xf>
    <xf numFmtId="0" fontId="28" fillId="0" borderId="59" xfId="0" applyFont="1" applyBorder="1" applyAlignment="1">
      <alignment horizontal="center" vertical="center" wrapText="1"/>
    </xf>
    <xf numFmtId="0" fontId="28" fillId="3" borderId="43" xfId="0" applyFont="1" applyFill="1" applyBorder="1" applyAlignment="1">
      <alignment horizontal="center" vertical="center" wrapText="1"/>
    </xf>
    <xf numFmtId="165" fontId="28" fillId="0" borderId="59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40" fillId="7" borderId="79" xfId="0" applyFont="1" applyFill="1" applyBorder="1" applyAlignment="1">
      <alignment horizontal="center" vertical="center" wrapText="1"/>
    </xf>
    <xf numFmtId="0" fontId="43" fillId="0" borderId="81" xfId="0" applyFont="1" applyBorder="1" applyAlignment="1">
      <alignment horizontal="center" vertical="center"/>
    </xf>
    <xf numFmtId="0" fontId="43" fillId="0" borderId="82" xfId="0" applyFont="1" applyBorder="1" applyAlignment="1">
      <alignment horizontal="center" vertical="center"/>
    </xf>
    <xf numFmtId="0" fontId="43" fillId="0" borderId="84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10" fillId="3" borderId="85" xfId="0" applyFont="1" applyFill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 shrinkToFit="1"/>
    </xf>
    <xf numFmtId="0" fontId="28" fillId="0" borderId="12" xfId="0" applyFont="1" applyBorder="1" applyAlignment="1">
      <alignment horizontal="center" vertical="center" wrapText="1"/>
    </xf>
    <xf numFmtId="0" fontId="10" fillId="3" borderId="86" xfId="0" applyFont="1" applyFill="1" applyBorder="1" applyAlignment="1">
      <alignment horizontal="center" vertical="center"/>
    </xf>
    <xf numFmtId="0" fontId="28" fillId="0" borderId="87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165" fontId="28" fillId="0" borderId="26" xfId="0" applyNumberFormat="1" applyFont="1" applyBorder="1" applyAlignment="1">
      <alignment horizontal="center" vertical="center" wrapText="1"/>
    </xf>
    <xf numFmtId="165" fontId="28" fillId="0" borderId="41" xfId="0" applyNumberFormat="1" applyFont="1" applyBorder="1" applyAlignment="1">
      <alignment horizontal="center" vertical="center" wrapText="1"/>
    </xf>
    <xf numFmtId="164" fontId="8" fillId="0" borderId="88" xfId="0" applyNumberFormat="1" applyFont="1" applyBorder="1" applyAlignment="1">
      <alignment horizontal="center" vertical="center" wrapText="1"/>
    </xf>
    <xf numFmtId="164" fontId="44" fillId="0" borderId="88" xfId="0" applyNumberFormat="1" applyFont="1" applyBorder="1" applyAlignment="1">
      <alignment horizontal="center" vertical="center" wrapText="1"/>
    </xf>
    <xf numFmtId="164" fontId="8" fillId="0" borderId="89" xfId="0" applyNumberFormat="1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91" xfId="0" applyNumberFormat="1" applyFont="1" applyBorder="1" applyAlignment="1">
      <alignment horizontal="center" vertical="center" wrapText="1"/>
    </xf>
    <xf numFmtId="0" fontId="10" fillId="3" borderId="92" xfId="0" applyFont="1" applyFill="1" applyBorder="1" applyAlignment="1">
      <alignment horizontal="center" vertical="center"/>
    </xf>
    <xf numFmtId="0" fontId="10" fillId="3" borderId="93" xfId="0" applyFont="1" applyFill="1" applyBorder="1" applyAlignment="1">
      <alignment horizontal="center" vertical="center"/>
    </xf>
    <xf numFmtId="0" fontId="10" fillId="3" borderId="94" xfId="0" applyFont="1" applyFill="1" applyBorder="1" applyAlignment="1">
      <alignment horizontal="center" vertical="center"/>
    </xf>
    <xf numFmtId="0" fontId="10" fillId="3" borderId="95" xfId="0" applyFont="1" applyFill="1" applyBorder="1" applyAlignment="1">
      <alignment horizontal="center" vertical="center"/>
    </xf>
    <xf numFmtId="0" fontId="40" fillId="0" borderId="55" xfId="0" applyFont="1" applyBorder="1" applyAlignment="1">
      <alignment horizontal="center" vertical="center" wrapText="1"/>
    </xf>
    <xf numFmtId="164" fontId="44" fillId="0" borderId="91" xfId="0" applyNumberFormat="1" applyFont="1" applyBorder="1" applyAlignment="1">
      <alignment horizontal="center" vertical="center" wrapText="1"/>
    </xf>
    <xf numFmtId="0" fontId="28" fillId="0" borderId="85" xfId="0" applyFont="1" applyBorder="1" applyAlignment="1">
      <alignment horizontal="center" vertical="center"/>
    </xf>
    <xf numFmtId="0" fontId="28" fillId="0" borderId="85" xfId="0" applyFont="1" applyBorder="1" applyAlignment="1">
      <alignment horizontal="center" vertical="center" wrapText="1"/>
    </xf>
    <xf numFmtId="49" fontId="28" fillId="3" borderId="26" xfId="0" applyNumberFormat="1" applyFont="1" applyFill="1" applyBorder="1" applyAlignment="1">
      <alignment horizontal="center" vertical="center"/>
    </xf>
    <xf numFmtId="0" fontId="28" fillId="3" borderId="26" xfId="0" applyFont="1" applyFill="1" applyBorder="1" applyAlignment="1">
      <alignment horizontal="center" vertical="center" wrapText="1"/>
    </xf>
    <xf numFmtId="165" fontId="28" fillId="0" borderId="87" xfId="0" applyNumberFormat="1" applyFont="1" applyBorder="1" applyAlignment="1">
      <alignment horizontal="center" vertical="center" wrapText="1"/>
    </xf>
    <xf numFmtId="164" fontId="8" fillId="0" borderId="32" xfId="0" applyNumberFormat="1" applyFont="1" applyBorder="1" applyAlignment="1">
      <alignment horizontal="center" vertical="center" wrapText="1"/>
    </xf>
    <xf numFmtId="0" fontId="28" fillId="0" borderId="93" xfId="0" applyFont="1" applyBorder="1" applyAlignment="1">
      <alignment horizontal="center" vertical="center" wrapText="1"/>
    </xf>
    <xf numFmtId="0" fontId="28" fillId="0" borderId="93" xfId="0" applyFont="1" applyBorder="1" applyAlignment="1">
      <alignment horizontal="center" vertical="center"/>
    </xf>
    <xf numFmtId="0" fontId="28" fillId="0" borderId="94" xfId="0" applyFont="1" applyBorder="1" applyAlignment="1">
      <alignment horizontal="center" vertical="center" wrapText="1"/>
    </xf>
    <xf numFmtId="0" fontId="28" fillId="0" borderId="95" xfId="0" applyFont="1" applyBorder="1" applyAlignment="1">
      <alignment horizontal="center" vertical="center" wrapText="1"/>
    </xf>
    <xf numFmtId="0" fontId="40" fillId="7" borderId="78" xfId="0" applyFont="1" applyFill="1" applyBorder="1" applyAlignment="1">
      <alignment horizontal="center" vertical="center"/>
    </xf>
    <xf numFmtId="0" fontId="43" fillId="0" borderId="20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5" fillId="0" borderId="0" xfId="0" applyFont="1" applyAlignment="1"/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8" fillId="0" borderId="0" xfId="0" applyFont="1"/>
    <xf numFmtId="0" fontId="5" fillId="0" borderId="2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9" fontId="5" fillId="3" borderId="85" xfId="0" applyNumberFormat="1" applyFont="1" applyFill="1" applyBorder="1" applyAlignment="1">
      <alignment vertical="center" wrapText="1"/>
    </xf>
    <xf numFmtId="0" fontId="5" fillId="0" borderId="85" xfId="0" applyFont="1" applyBorder="1" applyAlignment="1">
      <alignment horizontal="center" vertical="center"/>
    </xf>
    <xf numFmtId="10" fontId="17" fillId="4" borderId="85" xfId="0" applyNumberFormat="1" applyFont="1" applyFill="1" applyBorder="1" applyAlignment="1">
      <alignment horizontal="center" vertical="center"/>
    </xf>
    <xf numFmtId="164" fontId="13" fillId="0" borderId="97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3" fillId="0" borderId="96" xfId="0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85" xfId="0" applyNumberFormat="1" applyFont="1" applyFill="1" applyBorder="1" applyAlignment="1">
      <alignment horizontal="center" vertical="center" wrapText="1"/>
    </xf>
    <xf numFmtId="49" fontId="5" fillId="3" borderId="98" xfId="0" applyNumberFormat="1" applyFont="1" applyFill="1" applyBorder="1" applyAlignment="1">
      <alignment vertical="center" wrapText="1"/>
    </xf>
    <xf numFmtId="165" fontId="9" fillId="0" borderId="98" xfId="0" applyNumberFormat="1" applyFont="1" applyBorder="1" applyAlignment="1">
      <alignment horizontal="center" vertical="center" wrapText="1"/>
    </xf>
    <xf numFmtId="49" fontId="5" fillId="3" borderId="93" xfId="0" applyNumberFormat="1" applyFont="1" applyFill="1" applyBorder="1" applyAlignment="1">
      <alignment vertical="center" wrapText="1"/>
    </xf>
    <xf numFmtId="0" fontId="5" fillId="0" borderId="93" xfId="0" applyFont="1" applyBorder="1" applyAlignment="1">
      <alignment horizontal="center" vertical="center"/>
    </xf>
    <xf numFmtId="0" fontId="0" fillId="0" borderId="98" xfId="0" applyFont="1" applyFill="1" applyBorder="1" applyAlignment="1"/>
    <xf numFmtId="49" fontId="5" fillId="3" borderId="87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center" vertical="center" wrapText="1"/>
    </xf>
    <xf numFmtId="49" fontId="28" fillId="3" borderId="8" xfId="0" applyNumberFormat="1" applyFont="1" applyFill="1" applyBorder="1" applyAlignment="1">
      <alignment horizontal="center" vertical="center"/>
    </xf>
    <xf numFmtId="49" fontId="28" fillId="0" borderId="8" xfId="0" applyNumberFormat="1" applyFont="1" applyBorder="1" applyAlignment="1">
      <alignment horizontal="center" vertical="center" wrapText="1"/>
    </xf>
    <xf numFmtId="49" fontId="28" fillId="0" borderId="100" xfId="0" applyNumberFormat="1" applyFont="1" applyBorder="1" applyAlignment="1">
      <alignment horizontal="center" vertical="center" wrapText="1"/>
    </xf>
    <xf numFmtId="49" fontId="28" fillId="0" borderId="5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9" fontId="5" fillId="0" borderId="8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 wrapText="1"/>
    </xf>
    <xf numFmtId="0" fontId="0" fillId="0" borderId="14" xfId="0" applyFont="1" applyFill="1" applyBorder="1" applyAlignment="1"/>
    <xf numFmtId="49" fontId="5" fillId="0" borderId="59" xfId="0" applyNumberFormat="1" applyFont="1" applyBorder="1" applyAlignment="1">
      <alignment horizontal="center" vertical="center"/>
    </xf>
    <xf numFmtId="49" fontId="5" fillId="0" borderId="102" xfId="0" applyNumberFormat="1" applyFont="1" applyBorder="1" applyAlignment="1">
      <alignment horizontal="center" vertical="center" shrinkToFit="1"/>
    </xf>
    <xf numFmtId="49" fontId="5" fillId="0" borderId="103" xfId="0" applyNumberFormat="1" applyFont="1" applyBorder="1" applyAlignment="1">
      <alignment horizontal="center" vertical="center"/>
    </xf>
    <xf numFmtId="49" fontId="5" fillId="0" borderId="103" xfId="0" applyNumberFormat="1" applyFont="1" applyBorder="1" applyAlignment="1">
      <alignment horizontal="center" vertical="center" shrinkToFit="1"/>
    </xf>
    <xf numFmtId="49" fontId="12" fillId="0" borderId="103" xfId="0" applyNumberFormat="1" applyFont="1" applyBorder="1" applyAlignment="1">
      <alignment horizontal="center" vertical="center" shrinkToFit="1"/>
    </xf>
    <xf numFmtId="49" fontId="5" fillId="0" borderId="103" xfId="0" applyNumberFormat="1" applyFont="1" applyFill="1" applyBorder="1" applyAlignment="1">
      <alignment horizontal="center" vertical="center" shrinkToFit="1"/>
    </xf>
    <xf numFmtId="49" fontId="5" fillId="0" borderId="105" xfId="0" applyNumberFormat="1" applyFont="1" applyBorder="1" applyAlignment="1">
      <alignment horizontal="center" vertical="center"/>
    </xf>
    <xf numFmtId="49" fontId="5" fillId="0" borderId="101" xfId="0" applyNumberFormat="1" applyFont="1" applyFill="1" applyBorder="1" applyAlignment="1">
      <alignment horizontal="center" vertical="center" wrapText="1"/>
    </xf>
    <xf numFmtId="49" fontId="5" fillId="3" borderId="102" xfId="0" applyNumberFormat="1" applyFont="1" applyFill="1" applyBorder="1" applyAlignment="1">
      <alignment horizontal="center" vertical="center" wrapText="1"/>
    </xf>
    <xf numFmtId="49" fontId="5" fillId="3" borderId="103" xfId="0" applyNumberFormat="1" applyFont="1" applyFill="1" applyBorder="1" applyAlignment="1">
      <alignment horizontal="center" vertical="center" wrapText="1"/>
    </xf>
    <xf numFmtId="49" fontId="31" fillId="3" borderId="103" xfId="0" applyNumberFormat="1" applyFont="1" applyFill="1" applyBorder="1" applyAlignment="1">
      <alignment horizontal="center" vertical="center"/>
    </xf>
    <xf numFmtId="49" fontId="28" fillId="3" borderId="103" xfId="0" applyNumberFormat="1" applyFont="1" applyFill="1" applyBorder="1" applyAlignment="1">
      <alignment horizontal="center" vertical="center"/>
    </xf>
    <xf numFmtId="49" fontId="28" fillId="0" borderId="103" xfId="0" applyNumberFormat="1" applyFont="1" applyBorder="1" applyAlignment="1">
      <alignment horizontal="center" vertical="center"/>
    </xf>
    <xf numFmtId="49" fontId="28" fillId="0" borderId="104" xfId="0" applyNumberFormat="1" applyFont="1" applyBorder="1" applyAlignment="1">
      <alignment horizontal="center" vertical="center"/>
    </xf>
    <xf numFmtId="49" fontId="28" fillId="0" borderId="105" xfId="0" applyNumberFormat="1" applyFont="1" applyBorder="1" applyAlignment="1">
      <alignment horizontal="center" vertical="center"/>
    </xf>
    <xf numFmtId="0" fontId="40" fillId="0" borderId="106" xfId="0" applyFont="1" applyBorder="1" applyAlignment="1">
      <alignment horizontal="center" vertical="center" wrapText="1"/>
    </xf>
    <xf numFmtId="49" fontId="28" fillId="0" borderId="107" xfId="0" applyNumberFormat="1" applyFont="1" applyBorder="1" applyAlignment="1">
      <alignment horizontal="center" vertical="center" shrinkToFit="1"/>
    </xf>
    <xf numFmtId="49" fontId="28" fillId="0" borderId="108" xfId="0" applyNumberFormat="1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 wrapText="1"/>
    </xf>
    <xf numFmtId="0" fontId="28" fillId="0" borderId="108" xfId="0" applyFont="1" applyBorder="1" applyAlignment="1">
      <alignment horizontal="center" vertical="center"/>
    </xf>
    <xf numFmtId="49" fontId="28" fillId="0" borderId="108" xfId="0" applyNumberFormat="1" applyFont="1" applyBorder="1" applyAlignment="1">
      <alignment horizontal="center" vertical="center" shrinkToFit="1"/>
    </xf>
    <xf numFmtId="49" fontId="5" fillId="0" borderId="108" xfId="0" applyNumberFormat="1" applyFont="1" applyFill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15" fillId="0" borderId="99" xfId="0" applyFont="1" applyBorder="1" applyAlignment="1">
      <alignment horizontal="center" vertical="center" wrapText="1"/>
    </xf>
    <xf numFmtId="49" fontId="5" fillId="0" borderId="98" xfId="0" applyNumberFormat="1" applyFont="1" applyFill="1" applyBorder="1" applyAlignment="1">
      <alignment horizontal="center" vertical="center" wrapText="1"/>
    </xf>
    <xf numFmtId="49" fontId="5" fillId="3" borderId="98" xfId="0" applyNumberFormat="1" applyFont="1" applyFill="1" applyBorder="1" applyAlignment="1">
      <alignment horizontal="center" vertical="center"/>
    </xf>
    <xf numFmtId="49" fontId="5" fillId="3" borderId="87" xfId="0" applyNumberFormat="1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49" fontId="5" fillId="0" borderId="108" xfId="0" applyNumberFormat="1" applyFont="1" applyBorder="1" applyAlignment="1">
      <alignment horizontal="center" vertical="center" shrinkToFit="1"/>
    </xf>
    <xf numFmtId="49" fontId="5" fillId="0" borderId="110" xfId="0" applyNumberFormat="1" applyFont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/>
    </xf>
    <xf numFmtId="49" fontId="5" fillId="3" borderId="101" xfId="0" applyNumberFormat="1" applyFont="1" applyFill="1" applyBorder="1" applyAlignment="1">
      <alignment horizontal="center" vertical="center" wrapText="1"/>
    </xf>
    <xf numFmtId="49" fontId="12" fillId="3" borderId="103" xfId="0" applyNumberFormat="1" applyFont="1" applyFill="1" applyBorder="1" applyAlignment="1">
      <alignment horizontal="center" vertical="center" wrapText="1"/>
    </xf>
    <xf numFmtId="49" fontId="5" fillId="0" borderId="104" xfId="0" applyNumberFormat="1" applyFont="1" applyBorder="1" applyAlignment="1">
      <alignment horizontal="center" vertical="center"/>
    </xf>
    <xf numFmtId="49" fontId="5" fillId="0" borderId="111" xfId="0" applyNumberFormat="1" applyFont="1" applyFill="1" applyBorder="1" applyAlignment="1">
      <alignment horizontal="center" vertical="center" wrapText="1"/>
    </xf>
    <xf numFmtId="49" fontId="5" fillId="0" borderId="112" xfId="0" applyNumberFormat="1" applyFont="1" applyFill="1" applyBorder="1" applyAlignment="1">
      <alignment horizontal="center" vertical="center" wrapText="1"/>
    </xf>
    <xf numFmtId="49" fontId="5" fillId="3" borderId="86" xfId="0" applyNumberFormat="1" applyFont="1" applyFill="1" applyBorder="1" applyAlignment="1">
      <alignment vertical="center" wrapText="1"/>
    </xf>
    <xf numFmtId="49" fontId="5" fillId="3" borderId="92" xfId="0" applyNumberFormat="1" applyFont="1" applyFill="1" applyBorder="1" applyAlignment="1">
      <alignment vertical="center" wrapText="1"/>
    </xf>
    <xf numFmtId="49" fontId="5" fillId="3" borderId="112" xfId="0" applyNumberFormat="1" applyFont="1" applyFill="1" applyBorder="1" applyAlignment="1">
      <alignment vertical="center" wrapText="1"/>
    </xf>
    <xf numFmtId="0" fontId="13" fillId="8" borderId="71" xfId="0" applyFont="1" applyFill="1" applyBorder="1" applyAlignment="1">
      <alignment horizontal="center" vertical="center" wrapText="1"/>
    </xf>
    <xf numFmtId="0" fontId="5" fillId="0" borderId="108" xfId="0" applyFont="1" applyBorder="1" applyAlignment="1">
      <alignment horizontal="center" vertical="center"/>
    </xf>
    <xf numFmtId="0" fontId="5" fillId="0" borderId="108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49" fontId="38" fillId="2" borderId="63" xfId="0" applyNumberFormat="1" applyFont="1" applyFill="1" applyBorder="1" applyAlignment="1">
      <alignment horizontal="center" vertical="center"/>
    </xf>
    <xf numFmtId="0" fontId="39" fillId="0" borderId="61" xfId="0" applyFont="1" applyBorder="1"/>
    <xf numFmtId="0" fontId="39" fillId="0" borderId="62" xfId="0" applyFont="1" applyBorder="1"/>
    <xf numFmtId="49" fontId="38" fillId="5" borderId="63" xfId="0" applyNumberFormat="1" applyFont="1" applyFill="1" applyBorder="1" applyAlignment="1">
      <alignment horizontal="center" vertical="center"/>
    </xf>
    <xf numFmtId="0" fontId="40" fillId="3" borderId="80" xfId="0" applyFont="1" applyFill="1" applyBorder="1" applyAlignment="1">
      <alignment horizontal="center" vertical="center" wrapText="1"/>
    </xf>
    <xf numFmtId="0" fontId="41" fillId="0" borderId="75" xfId="0" applyFont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41" fillId="0" borderId="76" xfId="0" applyFont="1" applyBorder="1" applyAlignment="1">
      <alignment horizontal="center" vertical="center"/>
    </xf>
    <xf numFmtId="0" fontId="41" fillId="0" borderId="58" xfId="0" applyFont="1" applyBorder="1" applyAlignment="1">
      <alignment horizontal="center" vertical="center"/>
    </xf>
    <xf numFmtId="0" fontId="41" fillId="0" borderId="83" xfId="0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165" fontId="9" fillId="0" borderId="30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40" fillId="7" borderId="33" xfId="0" applyFont="1" applyFill="1" applyBorder="1" applyAlignment="1">
      <alignment horizontal="center" vertical="center"/>
    </xf>
    <xf numFmtId="0" fontId="41" fillId="6" borderId="77" xfId="0" applyFont="1" applyFill="1" applyBorder="1" applyAlignment="1">
      <alignment horizontal="center" vertical="center"/>
    </xf>
    <xf numFmtId="0" fontId="42" fillId="6" borderId="30" xfId="0" applyFont="1" applyFill="1" applyBorder="1" applyAlignment="1">
      <alignment horizontal="center" vertical="center"/>
    </xf>
    <xf numFmtId="0" fontId="42" fillId="6" borderId="31" xfId="0" applyFont="1" applyFill="1" applyBorder="1" applyAlignment="1">
      <alignment horizontal="center" vertical="center"/>
    </xf>
    <xf numFmtId="0" fontId="42" fillId="6" borderId="32" xfId="0" applyFont="1" applyFill="1" applyBorder="1" applyAlignment="1">
      <alignment horizontal="center" vertical="center"/>
    </xf>
    <xf numFmtId="49" fontId="38" fillId="5" borderId="33" xfId="0" applyNumberFormat="1" applyFont="1" applyFill="1" applyBorder="1" applyAlignment="1">
      <alignment horizontal="center" vertical="center"/>
    </xf>
    <xf numFmtId="0" fontId="39" fillId="0" borderId="34" xfId="0" applyFont="1" applyBorder="1"/>
    <xf numFmtId="0" fontId="39" fillId="0" borderId="35" xfId="0" applyFont="1" applyBorder="1"/>
    <xf numFmtId="0" fontId="15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5" fillId="0" borderId="2" xfId="0" applyFont="1" applyBorder="1" applyAlignment="1">
      <alignment horizontal="center" vertical="center" wrapText="1"/>
    </xf>
    <xf numFmtId="0" fontId="3" fillId="0" borderId="37" xfId="0" applyFont="1" applyBorder="1"/>
    <xf numFmtId="49" fontId="30" fillId="2" borderId="33" xfId="0" applyNumberFormat="1" applyFont="1" applyFill="1" applyBorder="1" applyAlignment="1">
      <alignment horizontal="center" vertical="center"/>
    </xf>
    <xf numFmtId="0" fontId="3" fillId="0" borderId="34" xfId="0" applyFont="1" applyBorder="1"/>
    <xf numFmtId="0" fontId="3" fillId="0" borderId="35" xfId="0" applyFont="1" applyBorder="1"/>
    <xf numFmtId="0" fontId="33" fillId="0" borderId="63" xfId="0" applyFont="1" applyBorder="1" applyAlignment="1">
      <alignment horizontal="center" vertical="center" wrapText="1"/>
    </xf>
    <xf numFmtId="0" fontId="35" fillId="0" borderId="61" xfId="0" applyFont="1" applyBorder="1"/>
    <xf numFmtId="0" fontId="35" fillId="0" borderId="62" xfId="0" applyFont="1" applyBorder="1"/>
    <xf numFmtId="0" fontId="35" fillId="0" borderId="36" xfId="0" applyFont="1" applyBorder="1"/>
    <xf numFmtId="0" fontId="26" fillId="0" borderId="14" xfId="0" applyFont="1" applyBorder="1" applyAlignment="1"/>
    <xf numFmtId="0" fontId="26" fillId="0" borderId="60" xfId="0" applyFont="1" applyBorder="1" applyAlignment="1"/>
    <xf numFmtId="0" fontId="35" fillId="0" borderId="58" xfId="0" applyFont="1" applyBorder="1"/>
    <xf numFmtId="0" fontId="35" fillId="0" borderId="64" xfId="0" applyFont="1" applyBorder="1"/>
    <xf numFmtId="0" fontId="35" fillId="0" borderId="65" xfId="0" applyFont="1" applyBorder="1"/>
    <xf numFmtId="0" fontId="3" fillId="0" borderId="61" xfId="0" applyFont="1" applyBorder="1"/>
    <xf numFmtId="0" fontId="3" fillId="0" borderId="62" xfId="0" applyFont="1" applyBorder="1"/>
    <xf numFmtId="0" fontId="3" fillId="0" borderId="36" xfId="0" applyFont="1" applyBorder="1"/>
    <xf numFmtId="0" fontId="0" fillId="0" borderId="14" xfId="0" applyFont="1" applyBorder="1" applyAlignment="1"/>
    <xf numFmtId="0" fontId="0" fillId="0" borderId="60" xfId="0" applyFont="1" applyBorder="1" applyAlignment="1"/>
    <xf numFmtId="0" fontId="3" fillId="0" borderId="58" xfId="0" applyFont="1" applyBorder="1"/>
    <xf numFmtId="0" fontId="3" fillId="0" borderId="64" xfId="0" applyFont="1" applyBorder="1"/>
    <xf numFmtId="0" fontId="3" fillId="0" borderId="6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42332</xdr:colOff>
      <xdr:row>1</xdr:row>
      <xdr:rowOff>38102</xdr:rowOff>
    </xdr:from>
    <xdr:ext cx="1428749" cy="582084"/>
    <xdr:pic>
      <xdr:nvPicPr>
        <xdr:cNvPr id="3" name="image1.jpg" title="Image">
          <a:extLst>
            <a:ext uri="{FF2B5EF4-FFF2-40B4-BE49-F238E27FC236}">
              <a16:creationId xmlns:a16="http://schemas.microsoft.com/office/drawing/2014/main" id="{1B9059AC-9F81-4E8C-A10F-0EEF00F2DC79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4431" t="27200" r="65964" b="26390"/>
        <a:stretch/>
      </xdr:blipFill>
      <xdr:spPr>
        <a:xfrm>
          <a:off x="42332" y="228602"/>
          <a:ext cx="1428749" cy="582084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48381</xdr:colOff>
      <xdr:row>1</xdr:row>
      <xdr:rowOff>1209525</xdr:rowOff>
    </xdr:from>
    <xdr:ext cx="2594428" cy="919237"/>
    <xdr:pic>
      <xdr:nvPicPr>
        <xdr:cNvPr id="5" name="image1.jpg" title="Image">
          <a:extLst>
            <a:ext uri="{FF2B5EF4-FFF2-40B4-BE49-F238E27FC236}">
              <a16:creationId xmlns:a16="http://schemas.microsoft.com/office/drawing/2014/main" id="{D86C3203-41E4-411C-9F1E-F6B885527F98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3705" t="23649" r="65422" b="24934"/>
        <a:stretch/>
      </xdr:blipFill>
      <xdr:spPr>
        <a:xfrm>
          <a:off x="48381" y="1445382"/>
          <a:ext cx="2594428" cy="919237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72571</xdr:colOff>
      <xdr:row>1</xdr:row>
      <xdr:rowOff>1300237</xdr:rowOff>
    </xdr:from>
    <xdr:ext cx="2594428" cy="919237"/>
    <xdr:pic>
      <xdr:nvPicPr>
        <xdr:cNvPr id="4" name="image1.jpg" title="Image">
          <a:extLst>
            <a:ext uri="{FF2B5EF4-FFF2-40B4-BE49-F238E27FC236}">
              <a16:creationId xmlns:a16="http://schemas.microsoft.com/office/drawing/2014/main" id="{82146EE7-1B47-4FF3-99B3-66CFBD333754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3705" t="23649" r="65422" b="24934"/>
        <a:stretch/>
      </xdr:blipFill>
      <xdr:spPr>
        <a:xfrm>
          <a:off x="72571" y="1487713"/>
          <a:ext cx="2594428" cy="919237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84666</xdr:colOff>
      <xdr:row>3</xdr:row>
      <xdr:rowOff>259292</xdr:rowOff>
    </xdr:from>
    <xdr:ext cx="1428749" cy="582084"/>
    <xdr:pic>
      <xdr:nvPicPr>
        <xdr:cNvPr id="3" name="image1.jpg" title="Image">
          <a:extLst>
            <a:ext uri="{FF2B5EF4-FFF2-40B4-BE49-F238E27FC236}">
              <a16:creationId xmlns:a16="http://schemas.microsoft.com/office/drawing/2014/main" id="{EF02DF5F-EF80-46C4-A3D4-E20F51C0172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4431" t="27200" r="65964" b="26390"/>
        <a:stretch/>
      </xdr:blipFill>
      <xdr:spPr>
        <a:xfrm>
          <a:off x="84666" y="1592792"/>
          <a:ext cx="1428749" cy="582084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74084</xdr:colOff>
      <xdr:row>3</xdr:row>
      <xdr:rowOff>936624</xdr:rowOff>
    </xdr:from>
    <xdr:ext cx="1428749" cy="582084"/>
    <xdr:pic>
      <xdr:nvPicPr>
        <xdr:cNvPr id="2" name="image1.jpg" title="Imag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4431" t="27200" r="65964" b="26390"/>
        <a:stretch/>
      </xdr:blipFill>
      <xdr:spPr>
        <a:xfrm>
          <a:off x="74084" y="1613958"/>
          <a:ext cx="1428749" cy="58208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6C7AA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11"/>
  <sheetViews>
    <sheetView zoomScaleNormal="100" workbookViewId="0">
      <selection activeCell="O23" sqref="O23"/>
    </sheetView>
  </sheetViews>
  <sheetFormatPr baseColWidth="10" defaultColWidth="12.609375" defaultRowHeight="15" customHeight="1"/>
  <cols>
    <col min="1" max="10" width="10.609375" customWidth="1"/>
  </cols>
  <sheetData>
    <row r="1" spans="1:10" ht="15" customHeight="1" thickBot="1"/>
    <row r="2" spans="1:10" ht="13.7" customHeight="1">
      <c r="A2" s="249" t="s">
        <v>196</v>
      </c>
      <c r="B2" s="250"/>
      <c r="C2" s="250"/>
      <c r="D2" s="250"/>
      <c r="E2" s="250"/>
      <c r="F2" s="250"/>
      <c r="G2" s="250"/>
      <c r="H2" s="250"/>
      <c r="I2" s="250"/>
      <c r="J2" s="251"/>
    </row>
    <row r="3" spans="1:10" ht="13.7" customHeight="1">
      <c r="A3" s="252"/>
      <c r="B3" s="253"/>
      <c r="C3" s="253"/>
      <c r="D3" s="253"/>
      <c r="E3" s="253"/>
      <c r="F3" s="253"/>
      <c r="G3" s="253"/>
      <c r="H3" s="253"/>
      <c r="I3" s="253"/>
      <c r="J3" s="254"/>
    </row>
    <row r="4" spans="1:10" ht="13.7" customHeight="1">
      <c r="A4" s="252"/>
      <c r="B4" s="253"/>
      <c r="C4" s="253"/>
      <c r="D4" s="253"/>
      <c r="E4" s="253"/>
      <c r="F4" s="253"/>
      <c r="G4" s="253"/>
      <c r="H4" s="253"/>
      <c r="I4" s="253"/>
      <c r="J4" s="254"/>
    </row>
    <row r="5" spans="1:10" ht="13.7" customHeight="1">
      <c r="A5" s="252"/>
      <c r="B5" s="253"/>
      <c r="C5" s="253"/>
      <c r="D5" s="253"/>
      <c r="E5" s="253"/>
      <c r="F5" s="253"/>
      <c r="G5" s="253"/>
      <c r="H5" s="253"/>
      <c r="I5" s="253"/>
      <c r="J5" s="254"/>
    </row>
    <row r="6" spans="1:10" ht="13.7" customHeight="1">
      <c r="A6" s="252"/>
      <c r="B6" s="253"/>
      <c r="C6" s="253"/>
      <c r="D6" s="253"/>
      <c r="E6" s="253"/>
      <c r="F6" s="253"/>
      <c r="G6" s="253"/>
      <c r="H6" s="253"/>
      <c r="I6" s="253"/>
      <c r="J6" s="254"/>
    </row>
    <row r="7" spans="1:10" ht="13.7" customHeight="1">
      <c r="A7" s="252"/>
      <c r="B7" s="253"/>
      <c r="C7" s="253"/>
      <c r="D7" s="253"/>
      <c r="E7" s="253"/>
      <c r="F7" s="253"/>
      <c r="G7" s="253"/>
      <c r="H7" s="253"/>
      <c r="I7" s="253"/>
      <c r="J7" s="254"/>
    </row>
    <row r="8" spans="1:10" ht="13.7" customHeight="1">
      <c r="A8" s="252"/>
      <c r="B8" s="253"/>
      <c r="C8" s="253"/>
      <c r="D8" s="253"/>
      <c r="E8" s="253"/>
      <c r="F8" s="253"/>
      <c r="G8" s="253"/>
      <c r="H8" s="253"/>
      <c r="I8" s="253"/>
      <c r="J8" s="254"/>
    </row>
    <row r="9" spans="1:10" ht="13.7" customHeight="1">
      <c r="A9" s="252"/>
      <c r="B9" s="253"/>
      <c r="C9" s="253"/>
      <c r="D9" s="253"/>
      <c r="E9" s="253"/>
      <c r="F9" s="253"/>
      <c r="G9" s="253"/>
      <c r="H9" s="253"/>
      <c r="I9" s="253"/>
      <c r="J9" s="254"/>
    </row>
    <row r="10" spans="1:10" ht="13.7" customHeight="1">
      <c r="A10" s="252"/>
      <c r="B10" s="253"/>
      <c r="C10" s="253"/>
      <c r="D10" s="253"/>
      <c r="E10" s="253"/>
      <c r="F10" s="253"/>
      <c r="G10" s="253"/>
      <c r="H10" s="253"/>
      <c r="I10" s="253"/>
      <c r="J10" s="254"/>
    </row>
    <row r="11" spans="1:10" ht="13.7" customHeight="1">
      <c r="A11" s="252"/>
      <c r="B11" s="253"/>
      <c r="C11" s="253"/>
      <c r="D11" s="253"/>
      <c r="E11" s="253"/>
      <c r="F11" s="253"/>
      <c r="G11" s="253"/>
      <c r="H11" s="253"/>
      <c r="I11" s="253"/>
      <c r="J11" s="254"/>
    </row>
    <row r="12" spans="1:10" ht="13.7" customHeight="1">
      <c r="A12" s="252"/>
      <c r="B12" s="253"/>
      <c r="C12" s="253"/>
      <c r="D12" s="253"/>
      <c r="E12" s="253"/>
      <c r="F12" s="253"/>
      <c r="G12" s="253"/>
      <c r="H12" s="253"/>
      <c r="I12" s="253"/>
      <c r="J12" s="254"/>
    </row>
    <row r="13" spans="1:10" ht="13.7" customHeight="1">
      <c r="A13" s="252"/>
      <c r="B13" s="253"/>
      <c r="C13" s="253"/>
      <c r="D13" s="253"/>
      <c r="E13" s="253"/>
      <c r="F13" s="253"/>
      <c r="G13" s="253"/>
      <c r="H13" s="253"/>
      <c r="I13" s="253"/>
      <c r="J13" s="254"/>
    </row>
    <row r="14" spans="1:10" ht="13.7" customHeight="1">
      <c r="A14" s="252"/>
      <c r="B14" s="253"/>
      <c r="C14" s="253"/>
      <c r="D14" s="253"/>
      <c r="E14" s="253"/>
      <c r="F14" s="253"/>
      <c r="G14" s="253"/>
      <c r="H14" s="253"/>
      <c r="I14" s="253"/>
      <c r="J14" s="254"/>
    </row>
    <row r="15" spans="1:10" ht="13.7" customHeight="1">
      <c r="A15" s="252"/>
      <c r="B15" s="253"/>
      <c r="C15" s="253"/>
      <c r="D15" s="253"/>
      <c r="E15" s="253"/>
      <c r="F15" s="253"/>
      <c r="G15" s="253"/>
      <c r="H15" s="253"/>
      <c r="I15" s="253"/>
      <c r="J15" s="254"/>
    </row>
    <row r="16" spans="1:10" ht="13.7" customHeight="1">
      <c r="A16" s="252"/>
      <c r="B16" s="253"/>
      <c r="C16" s="253"/>
      <c r="D16" s="253"/>
      <c r="E16" s="253"/>
      <c r="F16" s="253"/>
      <c r="G16" s="253"/>
      <c r="H16" s="253"/>
      <c r="I16" s="253"/>
      <c r="J16" s="254"/>
    </row>
    <row r="17" spans="1:10" ht="13.7" customHeight="1">
      <c r="A17" s="252"/>
      <c r="B17" s="253"/>
      <c r="C17" s="253"/>
      <c r="D17" s="253"/>
      <c r="E17" s="253"/>
      <c r="F17" s="253"/>
      <c r="G17" s="253"/>
      <c r="H17" s="253"/>
      <c r="I17" s="253"/>
      <c r="J17" s="254"/>
    </row>
    <row r="18" spans="1:10" ht="13.7" customHeight="1">
      <c r="A18" s="252"/>
      <c r="B18" s="253"/>
      <c r="C18" s="253"/>
      <c r="D18" s="253"/>
      <c r="E18" s="253"/>
      <c r="F18" s="253"/>
      <c r="G18" s="253"/>
      <c r="H18" s="253"/>
      <c r="I18" s="253"/>
      <c r="J18" s="254"/>
    </row>
    <row r="19" spans="1:10" ht="13.7" customHeight="1">
      <c r="A19" s="252"/>
      <c r="B19" s="253"/>
      <c r="C19" s="253"/>
      <c r="D19" s="253"/>
      <c r="E19" s="253"/>
      <c r="F19" s="253"/>
      <c r="G19" s="253"/>
      <c r="H19" s="253"/>
      <c r="I19" s="253"/>
      <c r="J19" s="254"/>
    </row>
    <row r="20" spans="1:10" ht="13.7" customHeight="1">
      <c r="A20" s="252"/>
      <c r="B20" s="253"/>
      <c r="C20" s="253"/>
      <c r="D20" s="253"/>
      <c r="E20" s="253"/>
      <c r="F20" s="253"/>
      <c r="G20" s="253"/>
      <c r="H20" s="253"/>
      <c r="I20" s="253"/>
      <c r="J20" s="254"/>
    </row>
    <row r="21" spans="1:10" ht="15.75" customHeight="1">
      <c r="A21" s="252"/>
      <c r="B21" s="253"/>
      <c r="C21" s="253"/>
      <c r="D21" s="253"/>
      <c r="E21" s="253"/>
      <c r="F21" s="253"/>
      <c r="G21" s="253"/>
      <c r="H21" s="253"/>
      <c r="I21" s="253"/>
      <c r="J21" s="254"/>
    </row>
    <row r="22" spans="1:10" ht="15.75" customHeight="1">
      <c r="A22" s="252"/>
      <c r="B22" s="253"/>
      <c r="C22" s="253"/>
      <c r="D22" s="253"/>
      <c r="E22" s="253"/>
      <c r="F22" s="253"/>
      <c r="G22" s="253"/>
      <c r="H22" s="253"/>
      <c r="I22" s="253"/>
      <c r="J22" s="254"/>
    </row>
    <row r="23" spans="1:10" ht="15.75" customHeight="1">
      <c r="A23" s="252"/>
      <c r="B23" s="253"/>
      <c r="C23" s="253"/>
      <c r="D23" s="253"/>
      <c r="E23" s="253"/>
      <c r="F23" s="253"/>
      <c r="G23" s="253"/>
      <c r="H23" s="253"/>
      <c r="I23" s="253"/>
      <c r="J23" s="254"/>
    </row>
    <row r="24" spans="1:10" ht="15.75" customHeight="1">
      <c r="A24" s="252"/>
      <c r="B24" s="253"/>
      <c r="C24" s="253"/>
      <c r="D24" s="253"/>
      <c r="E24" s="253"/>
      <c r="F24" s="253"/>
      <c r="G24" s="253"/>
      <c r="H24" s="253"/>
      <c r="I24" s="253"/>
      <c r="J24" s="254"/>
    </row>
    <row r="25" spans="1:10" ht="15.75" customHeight="1">
      <c r="A25" s="252"/>
      <c r="B25" s="253"/>
      <c r="C25" s="253"/>
      <c r="D25" s="253"/>
      <c r="E25" s="253"/>
      <c r="F25" s="253"/>
      <c r="G25" s="253"/>
      <c r="H25" s="253"/>
      <c r="I25" s="253"/>
      <c r="J25" s="254"/>
    </row>
    <row r="26" spans="1:10" ht="15.75" customHeight="1">
      <c r="A26" s="252"/>
      <c r="B26" s="253"/>
      <c r="C26" s="253"/>
      <c r="D26" s="253"/>
      <c r="E26" s="253"/>
      <c r="F26" s="253"/>
      <c r="G26" s="253"/>
      <c r="H26" s="253"/>
      <c r="I26" s="253"/>
      <c r="J26" s="254"/>
    </row>
    <row r="27" spans="1:10" ht="15.75" customHeight="1">
      <c r="A27" s="252"/>
      <c r="B27" s="253"/>
      <c r="C27" s="253"/>
      <c r="D27" s="253"/>
      <c r="E27" s="253"/>
      <c r="F27" s="253"/>
      <c r="G27" s="253"/>
      <c r="H27" s="253"/>
      <c r="I27" s="253"/>
      <c r="J27" s="254"/>
    </row>
    <row r="28" spans="1:10" ht="15.75" customHeight="1">
      <c r="A28" s="252"/>
      <c r="B28" s="253"/>
      <c r="C28" s="253"/>
      <c r="D28" s="253"/>
      <c r="E28" s="253"/>
      <c r="F28" s="253"/>
      <c r="G28" s="253"/>
      <c r="H28" s="253"/>
      <c r="I28" s="253"/>
      <c r="J28" s="254"/>
    </row>
    <row r="29" spans="1:10" ht="15.75" customHeight="1">
      <c r="A29" s="252"/>
      <c r="B29" s="253"/>
      <c r="C29" s="253"/>
      <c r="D29" s="253"/>
      <c r="E29" s="253"/>
      <c r="F29" s="253"/>
      <c r="G29" s="253"/>
      <c r="H29" s="253"/>
      <c r="I29" s="253"/>
      <c r="J29" s="254"/>
    </row>
    <row r="30" spans="1:10" ht="15.75" customHeight="1">
      <c r="A30" s="252"/>
      <c r="B30" s="253"/>
      <c r="C30" s="253"/>
      <c r="D30" s="253"/>
      <c r="E30" s="253"/>
      <c r="F30" s="253"/>
      <c r="G30" s="253"/>
      <c r="H30" s="253"/>
      <c r="I30" s="253"/>
      <c r="J30" s="254"/>
    </row>
    <row r="31" spans="1:10" ht="15.75" customHeight="1">
      <c r="A31" s="252"/>
      <c r="B31" s="253"/>
      <c r="C31" s="253"/>
      <c r="D31" s="253"/>
      <c r="E31" s="253"/>
      <c r="F31" s="253"/>
      <c r="G31" s="253"/>
      <c r="H31" s="253"/>
      <c r="I31" s="253"/>
      <c r="J31" s="254"/>
    </row>
    <row r="32" spans="1:10" ht="15.75" customHeight="1" thickBot="1">
      <c r="A32" s="255"/>
      <c r="B32" s="256"/>
      <c r="C32" s="256"/>
      <c r="D32" s="256"/>
      <c r="E32" s="256"/>
      <c r="F32" s="256"/>
      <c r="G32" s="256"/>
      <c r="H32" s="256"/>
      <c r="I32" s="256"/>
      <c r="J32" s="257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</sheetData>
  <mergeCells count="1">
    <mergeCell ref="A2:J32"/>
  </mergeCells>
  <pageMargins left="0.7" right="0.7" top="0.75" bottom="0.75" header="0" footer="0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12"/>
  <sheetViews>
    <sheetView tabSelected="1" topLeftCell="A22" zoomScale="70" zoomScaleNormal="70" workbookViewId="0">
      <selection activeCell="C37" sqref="C37"/>
    </sheetView>
  </sheetViews>
  <sheetFormatPr baseColWidth="10" defaultColWidth="12.609375" defaultRowHeight="15" customHeight="1"/>
  <cols>
    <col min="1" max="1" width="37.38671875" customWidth="1"/>
    <col min="2" max="2" width="30.38671875" customWidth="1"/>
    <col min="3" max="3" width="32.38671875" customWidth="1"/>
    <col min="4" max="4" width="30.88671875" customWidth="1"/>
    <col min="5" max="5" width="20.88671875" customWidth="1"/>
    <col min="6" max="6" width="21.609375" style="35" customWidth="1"/>
    <col min="7" max="7" width="33.38671875" customWidth="1"/>
    <col min="8" max="8" width="21" customWidth="1"/>
    <col min="9" max="9" width="26.21875" customWidth="1"/>
    <col min="10" max="10" width="31.609375" customWidth="1"/>
    <col min="11" max="26" width="9.38671875" customWidth="1"/>
  </cols>
  <sheetData>
    <row r="1" spans="1:26" ht="18.350000000000001" thickBot="1">
      <c r="A1" s="1"/>
      <c r="B1" s="1"/>
      <c r="C1" s="1"/>
      <c r="D1" s="1"/>
      <c r="E1" s="2"/>
      <c r="F1" s="2"/>
      <c r="I1" s="1"/>
      <c r="J1" s="1"/>
    </row>
    <row r="2" spans="1:26" ht="171.95" customHeight="1" thickBot="1">
      <c r="A2" s="258" t="s">
        <v>169</v>
      </c>
      <c r="B2" s="259"/>
      <c r="C2" s="259"/>
      <c r="D2" s="259"/>
      <c r="E2" s="259"/>
      <c r="F2" s="259"/>
      <c r="G2" s="259"/>
      <c r="H2" s="259"/>
      <c r="I2" s="259"/>
      <c r="J2" s="260"/>
    </row>
    <row r="3" spans="1:26" s="35" customFormat="1" ht="15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>
      <c r="A4" s="170" t="s">
        <v>0</v>
      </c>
      <c r="B4" s="1"/>
      <c r="C4" s="1"/>
      <c r="D4" s="1"/>
      <c r="E4" s="2"/>
      <c r="F4" s="2"/>
      <c r="I4" s="1"/>
      <c r="J4" s="1"/>
    </row>
    <row r="5" spans="1:26" s="35" customFormat="1" ht="15" customHeight="1">
      <c r="A5" s="105"/>
      <c r="B5" s="1"/>
      <c r="C5" s="1"/>
      <c r="D5" s="1"/>
      <c r="E5" s="2"/>
      <c r="F5" s="2"/>
      <c r="I5" s="1"/>
      <c r="J5" s="1"/>
    </row>
    <row r="6" spans="1:26" s="35" customFormat="1" ht="20.100000000000001" customHeight="1">
      <c r="A6" s="171" t="s">
        <v>181</v>
      </c>
      <c r="B6" s="1"/>
      <c r="C6" s="1"/>
      <c r="D6" s="1"/>
      <c r="E6" s="2"/>
      <c r="F6" s="2"/>
      <c r="I6" s="1"/>
      <c r="J6" s="1"/>
    </row>
    <row r="7" spans="1:26" s="35" customFormat="1" ht="20.100000000000001" customHeight="1" thickBot="1">
      <c r="A7" s="171" t="s">
        <v>183</v>
      </c>
      <c r="B7" s="1"/>
      <c r="C7" s="1"/>
      <c r="D7" s="1"/>
      <c r="E7" s="2"/>
      <c r="F7" s="2"/>
      <c r="I7" s="1"/>
      <c r="J7" s="1"/>
    </row>
    <row r="8" spans="1:26" ht="50" customHeight="1" thickBot="1">
      <c r="A8" s="261" t="s">
        <v>172</v>
      </c>
      <c r="B8" s="262"/>
      <c r="C8" s="262"/>
      <c r="D8" s="262"/>
      <c r="E8" s="262"/>
      <c r="F8" s="262"/>
      <c r="G8" s="262"/>
      <c r="H8" s="262"/>
      <c r="I8" s="262"/>
      <c r="J8" s="263"/>
    </row>
    <row r="9" spans="1:26" ht="50" customHeight="1" thickBot="1">
      <c r="A9" s="197" t="s">
        <v>1</v>
      </c>
      <c r="B9" s="143" t="s">
        <v>2</v>
      </c>
      <c r="C9" s="141" t="s">
        <v>177</v>
      </c>
      <c r="D9" s="142" t="s">
        <v>3</v>
      </c>
      <c r="E9" s="140" t="s">
        <v>4</v>
      </c>
      <c r="F9" s="144" t="s">
        <v>178</v>
      </c>
      <c r="G9" s="143" t="s">
        <v>5</v>
      </c>
      <c r="H9" s="140" t="s">
        <v>6</v>
      </c>
      <c r="I9" s="140" t="s">
        <v>7</v>
      </c>
      <c r="J9" s="144" t="s">
        <v>8</v>
      </c>
    </row>
    <row r="10" spans="1:26" ht="26.5" customHeight="1">
      <c r="A10" s="207" t="s">
        <v>9</v>
      </c>
      <c r="B10" s="198" t="s">
        <v>10</v>
      </c>
      <c r="C10" s="133" t="s">
        <v>11</v>
      </c>
      <c r="D10" s="134"/>
      <c r="E10" s="135"/>
      <c r="F10" s="145"/>
      <c r="G10" s="136"/>
      <c r="H10" s="137"/>
      <c r="I10" s="138"/>
      <c r="J10" s="139"/>
    </row>
    <row r="11" spans="1:26" ht="26.5" customHeight="1">
      <c r="A11" s="208" t="s">
        <v>12</v>
      </c>
      <c r="B11" s="199" t="s">
        <v>13</v>
      </c>
      <c r="C11" s="3" t="s">
        <v>14</v>
      </c>
      <c r="D11" s="54"/>
      <c r="E11" s="132"/>
      <c r="F11" s="146"/>
      <c r="G11" s="92"/>
      <c r="H11" s="89"/>
      <c r="I11" s="101"/>
      <c r="J11" s="10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6.5" customHeight="1">
      <c r="A12" s="208" t="s">
        <v>12</v>
      </c>
      <c r="B12" s="199" t="s">
        <v>13</v>
      </c>
      <c r="C12" s="3" t="s">
        <v>15</v>
      </c>
      <c r="D12" s="54"/>
      <c r="E12" s="132"/>
      <c r="F12" s="146"/>
      <c r="G12" s="92"/>
      <c r="H12" s="89"/>
      <c r="I12" s="101"/>
      <c r="J12" s="10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5" customHeight="1">
      <c r="A13" s="208" t="s">
        <v>16</v>
      </c>
      <c r="B13" s="199" t="s">
        <v>17</v>
      </c>
      <c r="C13" s="3" t="s">
        <v>15</v>
      </c>
      <c r="D13" s="54"/>
      <c r="E13" s="132"/>
      <c r="F13" s="146"/>
      <c r="G13" s="92"/>
      <c r="H13" s="89"/>
      <c r="I13" s="101"/>
      <c r="J13" s="10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>
      <c r="A14" s="208" t="s">
        <v>16</v>
      </c>
      <c r="B14" s="199" t="s">
        <v>17</v>
      </c>
      <c r="C14" s="3" t="s">
        <v>18</v>
      </c>
      <c r="D14" s="54"/>
      <c r="E14" s="132"/>
      <c r="F14" s="146"/>
      <c r="G14" s="92"/>
      <c r="H14" s="89"/>
      <c r="I14" s="101"/>
      <c r="J14" s="10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6.5" customHeight="1">
      <c r="A15" s="208" t="s">
        <v>19</v>
      </c>
      <c r="B15" s="200" t="s">
        <v>20</v>
      </c>
      <c r="C15" s="4" t="s">
        <v>21</v>
      </c>
      <c r="D15" s="54"/>
      <c r="E15" s="132"/>
      <c r="F15" s="146"/>
      <c r="G15" s="92"/>
      <c r="H15" s="89"/>
      <c r="I15" s="101"/>
      <c r="J15" s="102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6.5" customHeight="1">
      <c r="A16" s="208" t="s">
        <v>19</v>
      </c>
      <c r="B16" s="200" t="s">
        <v>20</v>
      </c>
      <c r="C16" s="4" t="s">
        <v>22</v>
      </c>
      <c r="D16" s="54"/>
      <c r="E16" s="132"/>
      <c r="F16" s="146"/>
      <c r="G16" s="92"/>
      <c r="H16" s="89"/>
      <c r="I16" s="101"/>
      <c r="J16" s="10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6.5" customHeight="1">
      <c r="A17" s="208" t="s">
        <v>23</v>
      </c>
      <c r="B17" s="201">
        <v>0.999</v>
      </c>
      <c r="C17" s="4" t="s">
        <v>21</v>
      </c>
      <c r="D17" s="54"/>
      <c r="E17" s="132"/>
      <c r="F17" s="146"/>
      <c r="G17" s="92"/>
      <c r="H17" s="89"/>
      <c r="I17" s="101"/>
      <c r="J17" s="10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6.5" customHeight="1">
      <c r="A18" s="208" t="s">
        <v>23</v>
      </c>
      <c r="B18" s="199" t="s">
        <v>24</v>
      </c>
      <c r="C18" s="5" t="s">
        <v>25</v>
      </c>
      <c r="D18" s="54"/>
      <c r="E18" s="132"/>
      <c r="F18" s="146"/>
      <c r="G18" s="92"/>
      <c r="H18" s="89"/>
      <c r="I18" s="101"/>
      <c r="J18" s="102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5" customHeight="1">
      <c r="A19" s="208" t="s">
        <v>23</v>
      </c>
      <c r="B19" s="199" t="s">
        <v>26</v>
      </c>
      <c r="C19" s="87" t="s">
        <v>18</v>
      </c>
      <c r="D19" s="54"/>
      <c r="E19" s="132"/>
      <c r="F19" s="146"/>
      <c r="G19" s="92"/>
      <c r="H19" s="89"/>
      <c r="I19" s="101"/>
      <c r="J19" s="102"/>
    </row>
    <row r="20" spans="1:26" ht="26.5" customHeight="1">
      <c r="A20" s="208" t="s">
        <v>23</v>
      </c>
      <c r="B20" s="199" t="s">
        <v>20</v>
      </c>
      <c r="C20" s="3" t="s">
        <v>15</v>
      </c>
      <c r="D20" s="54"/>
      <c r="E20" s="132"/>
      <c r="F20" s="146"/>
      <c r="G20" s="92"/>
      <c r="H20" s="89"/>
      <c r="I20" s="101"/>
      <c r="J20" s="10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6.5" customHeight="1">
      <c r="A21" s="208" t="s">
        <v>23</v>
      </c>
      <c r="B21" s="199" t="s">
        <v>20</v>
      </c>
      <c r="C21" s="88" t="s">
        <v>67</v>
      </c>
      <c r="D21" s="54"/>
      <c r="E21" s="132"/>
      <c r="F21" s="146"/>
      <c r="G21" s="92"/>
      <c r="H21" s="89"/>
      <c r="I21" s="101"/>
      <c r="J21" s="10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6.5" customHeight="1">
      <c r="A22" s="208" t="s">
        <v>23</v>
      </c>
      <c r="B22" s="199" t="s">
        <v>27</v>
      </c>
      <c r="C22" s="89" t="s">
        <v>18</v>
      </c>
      <c r="D22" s="54"/>
      <c r="E22" s="132"/>
      <c r="F22" s="146"/>
      <c r="G22" s="92"/>
      <c r="H22" s="89"/>
      <c r="I22" s="101"/>
      <c r="J22" s="102"/>
    </row>
    <row r="23" spans="1:26" ht="26.5" customHeight="1">
      <c r="A23" s="208" t="s">
        <v>23</v>
      </c>
      <c r="B23" s="199" t="s">
        <v>20</v>
      </c>
      <c r="C23" s="88" t="s">
        <v>161</v>
      </c>
      <c r="D23" s="54"/>
      <c r="E23" s="132"/>
      <c r="F23" s="146"/>
      <c r="G23" s="92"/>
      <c r="H23" s="89"/>
      <c r="I23" s="101"/>
      <c r="J23" s="102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6.5" customHeight="1">
      <c r="A24" s="208" t="s">
        <v>23</v>
      </c>
      <c r="B24" s="199" t="s">
        <v>20</v>
      </c>
      <c r="C24" s="86" t="s">
        <v>158</v>
      </c>
      <c r="D24" s="54"/>
      <c r="E24" s="132"/>
      <c r="F24" s="146"/>
      <c r="G24" s="92"/>
      <c r="H24" s="89"/>
      <c r="I24" s="101"/>
      <c r="J24" s="10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6.5" customHeight="1">
      <c r="A25" s="208" t="s">
        <v>23</v>
      </c>
      <c r="B25" s="202" t="s">
        <v>28</v>
      </c>
      <c r="C25" s="88" t="s">
        <v>161</v>
      </c>
      <c r="D25" s="54"/>
      <c r="E25" s="132"/>
      <c r="F25" s="146"/>
      <c r="G25" s="92"/>
      <c r="H25" s="89"/>
      <c r="I25" s="101"/>
      <c r="J25" s="10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6.5" customHeight="1">
      <c r="A26" s="208" t="s">
        <v>23</v>
      </c>
      <c r="B26" s="202" t="s">
        <v>201</v>
      </c>
      <c r="C26" s="5" t="s">
        <v>29</v>
      </c>
      <c r="D26" s="54"/>
      <c r="E26" s="132"/>
      <c r="F26" s="146"/>
      <c r="G26" s="92"/>
      <c r="H26" s="89"/>
      <c r="I26" s="101"/>
      <c r="J26" s="102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6.5" customHeight="1">
      <c r="A27" s="208" t="s">
        <v>23</v>
      </c>
      <c r="B27" s="199" t="s">
        <v>30</v>
      </c>
      <c r="C27" s="4" t="s">
        <v>31</v>
      </c>
      <c r="D27" s="54"/>
      <c r="E27" s="132"/>
      <c r="F27" s="146"/>
      <c r="G27" s="92"/>
      <c r="H27" s="89"/>
      <c r="I27" s="101"/>
      <c r="J27" s="10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6.5" customHeight="1">
      <c r="A28" s="208" t="s">
        <v>23</v>
      </c>
      <c r="B28" s="199" t="s">
        <v>32</v>
      </c>
      <c r="C28" s="5" t="s">
        <v>33</v>
      </c>
      <c r="D28" s="54"/>
      <c r="E28" s="132"/>
      <c r="F28" s="146"/>
      <c r="G28" s="92"/>
      <c r="H28" s="89"/>
      <c r="I28" s="101"/>
      <c r="J28" s="10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6.5" customHeight="1">
      <c r="A29" s="208" t="s">
        <v>23</v>
      </c>
      <c r="B29" s="199" t="s">
        <v>32</v>
      </c>
      <c r="C29" s="5" t="s">
        <v>22</v>
      </c>
      <c r="D29" s="54"/>
      <c r="E29" s="132"/>
      <c r="F29" s="146"/>
      <c r="G29" s="92"/>
      <c r="H29" s="89"/>
      <c r="I29" s="101"/>
      <c r="J29" s="10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5" customHeight="1">
      <c r="A30" s="208" t="s">
        <v>23</v>
      </c>
      <c r="B30" s="199" t="s">
        <v>32</v>
      </c>
      <c r="C30" s="5" t="s">
        <v>21</v>
      </c>
      <c r="D30" s="54"/>
      <c r="E30" s="132"/>
      <c r="F30" s="146"/>
      <c r="G30" s="92"/>
      <c r="H30" s="89"/>
      <c r="I30" s="101"/>
      <c r="J30" s="10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6.5" customHeight="1">
      <c r="A31" s="208" t="s">
        <v>34</v>
      </c>
      <c r="B31" s="202" t="s">
        <v>35</v>
      </c>
      <c r="C31" s="5" t="s">
        <v>22</v>
      </c>
      <c r="D31" s="54"/>
      <c r="E31" s="132"/>
      <c r="F31" s="146"/>
      <c r="G31" s="92"/>
      <c r="H31" s="89"/>
      <c r="I31" s="101"/>
      <c r="J31" s="10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6.5" customHeight="1">
      <c r="A32" s="208" t="s">
        <v>36</v>
      </c>
      <c r="B32" s="201">
        <v>0.999</v>
      </c>
      <c r="C32" s="4" t="s">
        <v>21</v>
      </c>
      <c r="D32" s="54"/>
      <c r="E32" s="132"/>
      <c r="F32" s="146"/>
      <c r="G32" s="92"/>
      <c r="H32" s="89"/>
      <c r="I32" s="101"/>
      <c r="J32" s="10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6.5" customHeight="1">
      <c r="A33" s="208" t="s">
        <v>37</v>
      </c>
      <c r="B33" s="199" t="s">
        <v>38</v>
      </c>
      <c r="C33" s="4" t="s">
        <v>14</v>
      </c>
      <c r="D33" s="54"/>
      <c r="E33" s="132"/>
      <c r="F33" s="146"/>
      <c r="G33" s="92"/>
      <c r="H33" s="89"/>
      <c r="I33" s="101"/>
      <c r="J33" s="10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6.5" customHeight="1">
      <c r="A34" s="208" t="s">
        <v>39</v>
      </c>
      <c r="B34" s="199" t="s">
        <v>40</v>
      </c>
      <c r="C34" s="11" t="s">
        <v>15</v>
      </c>
      <c r="D34" s="54"/>
      <c r="E34" s="132"/>
      <c r="F34" s="146"/>
      <c r="G34" s="92"/>
      <c r="H34" s="89"/>
      <c r="I34" s="101"/>
      <c r="J34" s="10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6.5" customHeight="1">
      <c r="A35" s="208" t="s">
        <v>41</v>
      </c>
      <c r="B35" s="199" t="s">
        <v>40</v>
      </c>
      <c r="C35" s="87" t="s">
        <v>18</v>
      </c>
      <c r="D35" s="54"/>
      <c r="E35" s="132"/>
      <c r="F35" s="146"/>
      <c r="G35" s="92"/>
      <c r="H35" s="89"/>
      <c r="I35" s="101"/>
      <c r="J35" s="10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5" customHeight="1">
      <c r="A36" s="208" t="s">
        <v>42</v>
      </c>
      <c r="B36" s="199" t="s">
        <v>20</v>
      </c>
      <c r="C36" s="5" t="s">
        <v>21</v>
      </c>
      <c r="D36" s="54"/>
      <c r="E36" s="132"/>
      <c r="F36" s="146"/>
      <c r="G36" s="92"/>
      <c r="H36" s="89"/>
      <c r="I36" s="101"/>
      <c r="J36" s="10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6.5" customHeight="1">
      <c r="A37" s="208" t="s">
        <v>43</v>
      </c>
      <c r="B37" s="199" t="s">
        <v>20</v>
      </c>
      <c r="C37" s="5" t="s">
        <v>158</v>
      </c>
      <c r="D37" s="54"/>
      <c r="E37" s="132"/>
      <c r="F37" s="146"/>
      <c r="G37" s="92"/>
      <c r="H37" s="89"/>
      <c r="I37" s="101"/>
      <c r="J37" s="10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6.5" customHeight="1">
      <c r="A38" s="208" t="s">
        <v>44</v>
      </c>
      <c r="B38" s="199" t="s">
        <v>40</v>
      </c>
      <c r="C38" s="87" t="s">
        <v>159</v>
      </c>
      <c r="D38" s="54"/>
      <c r="E38" s="132"/>
      <c r="F38" s="146"/>
      <c r="G38" s="92"/>
      <c r="H38" s="89"/>
      <c r="I38" s="101"/>
      <c r="J38" s="10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35" customFormat="1" ht="26.5" customHeight="1">
      <c r="A39" s="208" t="s">
        <v>34</v>
      </c>
      <c r="B39" s="199" t="s">
        <v>46</v>
      </c>
      <c r="C39" s="4" t="s">
        <v>14</v>
      </c>
      <c r="D39" s="54"/>
      <c r="E39" s="132"/>
      <c r="F39" s="146"/>
      <c r="G39" s="92"/>
      <c r="H39" s="89"/>
      <c r="I39" s="101"/>
      <c r="J39" s="10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6.5" customHeight="1">
      <c r="A40" s="208" t="s">
        <v>45</v>
      </c>
      <c r="B40" s="199" t="s">
        <v>46</v>
      </c>
      <c r="C40" s="89" t="s">
        <v>18</v>
      </c>
      <c r="D40" s="54"/>
      <c r="E40" s="132"/>
      <c r="F40" s="146"/>
      <c r="G40" s="92"/>
      <c r="H40" s="89"/>
      <c r="I40" s="101"/>
      <c r="J40" s="10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45" customHeight="1">
      <c r="A41" s="208" t="s">
        <v>48</v>
      </c>
      <c r="B41" s="202" t="s">
        <v>49</v>
      </c>
      <c r="C41" s="4" t="s">
        <v>50</v>
      </c>
      <c r="D41" s="54"/>
      <c r="E41" s="132"/>
      <c r="F41" s="146"/>
      <c r="G41" s="92"/>
      <c r="H41" s="89"/>
      <c r="I41" s="101"/>
      <c r="J41" s="10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5" customHeight="1">
      <c r="A42" s="208" t="s">
        <v>51</v>
      </c>
      <c r="B42" s="199" t="s">
        <v>32</v>
      </c>
      <c r="C42" s="88" t="s">
        <v>67</v>
      </c>
      <c r="D42" s="54"/>
      <c r="E42" s="132"/>
      <c r="F42" s="146"/>
      <c r="G42" s="92"/>
      <c r="H42" s="89"/>
      <c r="I42" s="101"/>
      <c r="J42" s="10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6.5" customHeight="1">
      <c r="A43" s="208" t="s">
        <v>52</v>
      </c>
      <c r="B43" s="199" t="s">
        <v>32</v>
      </c>
      <c r="C43" s="11" t="s">
        <v>15</v>
      </c>
      <c r="D43" s="54"/>
      <c r="E43" s="132"/>
      <c r="F43" s="146"/>
      <c r="G43" s="92"/>
      <c r="H43" s="89"/>
      <c r="I43" s="101"/>
      <c r="J43" s="10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6.5" customHeight="1">
      <c r="A44" s="208" t="s">
        <v>53</v>
      </c>
      <c r="B44" s="199" t="s">
        <v>85</v>
      </c>
      <c r="C44" s="11" t="s">
        <v>54</v>
      </c>
      <c r="D44" s="54"/>
      <c r="E44" s="132"/>
      <c r="F44" s="146"/>
      <c r="G44" s="92"/>
      <c r="H44" s="89"/>
      <c r="I44" s="101"/>
      <c r="J44" s="10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6.5" customHeight="1">
      <c r="A45" s="209" t="s">
        <v>55</v>
      </c>
      <c r="B45" s="202" t="s">
        <v>56</v>
      </c>
      <c r="C45" s="88" t="s">
        <v>160</v>
      </c>
      <c r="D45" s="54"/>
      <c r="E45" s="132"/>
      <c r="F45" s="146"/>
      <c r="G45" s="92"/>
      <c r="H45" s="89"/>
      <c r="I45" s="101"/>
      <c r="J45" s="10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6.5" customHeight="1">
      <c r="A46" s="210" t="s">
        <v>55</v>
      </c>
      <c r="B46" s="203" t="s">
        <v>58</v>
      </c>
      <c r="C46" s="8" t="s">
        <v>59</v>
      </c>
      <c r="D46" s="54"/>
      <c r="E46" s="132"/>
      <c r="F46" s="146"/>
      <c r="G46" s="92"/>
      <c r="H46" s="89"/>
      <c r="I46" s="101"/>
      <c r="J46" s="102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6.5" customHeight="1">
      <c r="A47" s="209" t="s">
        <v>55</v>
      </c>
      <c r="B47" s="199" t="s">
        <v>58</v>
      </c>
      <c r="C47" s="11" t="s">
        <v>15</v>
      </c>
      <c r="D47" s="54"/>
      <c r="E47" s="132"/>
      <c r="F47" s="146"/>
      <c r="G47" s="92"/>
      <c r="H47" s="89"/>
      <c r="I47" s="101"/>
      <c r="J47" s="10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6.5" customHeight="1">
      <c r="A48" s="210" t="s">
        <v>55</v>
      </c>
      <c r="B48" s="204" t="s">
        <v>60</v>
      </c>
      <c r="C48" s="9" t="s">
        <v>59</v>
      </c>
      <c r="D48" s="54"/>
      <c r="E48" s="132"/>
      <c r="F48" s="146"/>
      <c r="G48" s="92"/>
      <c r="H48" s="89"/>
      <c r="I48" s="101"/>
      <c r="J48" s="102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6.5" customHeight="1">
      <c r="A49" s="209" t="s">
        <v>61</v>
      </c>
      <c r="B49" s="199" t="s">
        <v>40</v>
      </c>
      <c r="C49" s="86" t="s">
        <v>18</v>
      </c>
      <c r="D49" s="54"/>
      <c r="E49" s="132"/>
      <c r="F49" s="146"/>
      <c r="G49" s="92"/>
      <c r="H49" s="89"/>
      <c r="I49" s="101"/>
      <c r="J49" s="10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6.5" customHeight="1">
      <c r="A50" s="209" t="s">
        <v>55</v>
      </c>
      <c r="B50" s="199" t="s">
        <v>40</v>
      </c>
      <c r="C50" s="3" t="s">
        <v>15</v>
      </c>
      <c r="D50" s="54"/>
      <c r="E50" s="132"/>
      <c r="F50" s="146"/>
      <c r="G50" s="92"/>
      <c r="H50" s="89"/>
      <c r="I50" s="101"/>
      <c r="J50" s="10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6.5" customHeight="1">
      <c r="A51" s="210" t="s">
        <v>55</v>
      </c>
      <c r="B51" s="204" t="s">
        <v>40</v>
      </c>
      <c r="C51" s="7" t="s">
        <v>54</v>
      </c>
      <c r="D51" s="54"/>
      <c r="E51" s="132"/>
      <c r="F51" s="146"/>
      <c r="G51" s="92"/>
      <c r="H51" s="89"/>
      <c r="I51" s="101"/>
      <c r="J51" s="102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6.5" customHeight="1">
      <c r="A52" s="209" t="s">
        <v>62</v>
      </c>
      <c r="B52" s="199" t="s">
        <v>24</v>
      </c>
      <c r="C52" s="88" t="s">
        <v>162</v>
      </c>
      <c r="D52" s="54"/>
      <c r="E52" s="132"/>
      <c r="F52" s="146"/>
      <c r="G52" s="92"/>
      <c r="H52" s="89"/>
      <c r="I52" s="101"/>
      <c r="J52" s="10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6.5" customHeight="1">
      <c r="A53" s="209" t="s">
        <v>64</v>
      </c>
      <c r="B53" s="199" t="s">
        <v>26</v>
      </c>
      <c r="C53" s="3" t="s">
        <v>15</v>
      </c>
      <c r="D53" s="54"/>
      <c r="E53" s="132"/>
      <c r="F53" s="146"/>
      <c r="G53" s="92"/>
      <c r="H53" s="89"/>
      <c r="I53" s="101"/>
      <c r="J53" s="10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5" customFormat="1" ht="26.5" customHeight="1">
      <c r="A54" s="211" t="s">
        <v>187</v>
      </c>
      <c r="B54" s="205"/>
      <c r="C54" s="183" t="s">
        <v>161</v>
      </c>
      <c r="D54" s="54"/>
      <c r="E54" s="132"/>
      <c r="F54" s="146"/>
      <c r="G54" s="92"/>
      <c r="H54" s="89"/>
      <c r="I54" s="101"/>
      <c r="J54" s="10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6.5" customHeight="1">
      <c r="A55" s="208" t="s">
        <v>65</v>
      </c>
      <c r="B55" s="201">
        <v>0.999</v>
      </c>
      <c r="C55" s="89" t="s">
        <v>67</v>
      </c>
      <c r="D55" s="54"/>
      <c r="E55" s="132"/>
      <c r="F55" s="146"/>
      <c r="G55" s="92"/>
      <c r="H55" s="89"/>
      <c r="I55" s="101"/>
      <c r="J55" s="10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6.5" customHeight="1">
      <c r="A56" s="209" t="s">
        <v>65</v>
      </c>
      <c r="B56" s="202" t="s">
        <v>38</v>
      </c>
      <c r="C56" s="87" t="s">
        <v>15</v>
      </c>
      <c r="D56" s="54"/>
      <c r="E56" s="132"/>
      <c r="F56" s="146"/>
      <c r="G56" s="92"/>
      <c r="H56" s="89"/>
      <c r="I56" s="101"/>
      <c r="J56" s="102"/>
    </row>
    <row r="57" spans="1:26" ht="26.5" customHeight="1">
      <c r="A57" s="208" t="s">
        <v>65</v>
      </c>
      <c r="B57" s="199" t="s">
        <v>40</v>
      </c>
      <c r="C57" s="3" t="s">
        <v>67</v>
      </c>
      <c r="D57" s="54"/>
      <c r="E57" s="132"/>
      <c r="F57" s="146"/>
      <c r="G57" s="92"/>
      <c r="H57" s="89"/>
      <c r="I57" s="101"/>
      <c r="J57" s="102"/>
    </row>
    <row r="58" spans="1:26" ht="26.5" customHeight="1">
      <c r="A58" s="208" t="s">
        <v>65</v>
      </c>
      <c r="B58" s="199" t="s">
        <v>20</v>
      </c>
      <c r="C58" s="3" t="s">
        <v>15</v>
      </c>
      <c r="D58" s="54"/>
      <c r="E58" s="132"/>
      <c r="F58" s="146"/>
      <c r="G58" s="92"/>
      <c r="H58" s="89"/>
      <c r="I58" s="101"/>
      <c r="J58" s="10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6.5" customHeight="1">
      <c r="A59" s="208" t="s">
        <v>65</v>
      </c>
      <c r="B59" s="199" t="s">
        <v>20</v>
      </c>
      <c r="C59" s="88" t="s">
        <v>67</v>
      </c>
      <c r="D59" s="54"/>
      <c r="E59" s="132"/>
      <c r="F59" s="146"/>
      <c r="G59" s="92"/>
      <c r="H59" s="89"/>
      <c r="I59" s="101"/>
      <c r="J59" s="10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6.5" customHeight="1">
      <c r="A60" s="208" t="s">
        <v>65</v>
      </c>
      <c r="B60" s="199" t="s">
        <v>20</v>
      </c>
      <c r="C60" s="3" t="s">
        <v>18</v>
      </c>
      <c r="D60" s="54"/>
      <c r="E60" s="132"/>
      <c r="F60" s="146"/>
      <c r="G60" s="92"/>
      <c r="H60" s="89"/>
      <c r="I60" s="101"/>
      <c r="J60" s="10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6.5" customHeight="1">
      <c r="A61" s="208" t="s">
        <v>65</v>
      </c>
      <c r="B61" s="199" t="s">
        <v>20</v>
      </c>
      <c r="C61" s="88" t="s">
        <v>161</v>
      </c>
      <c r="D61" s="54"/>
      <c r="E61" s="132"/>
      <c r="F61" s="146"/>
      <c r="G61" s="92"/>
      <c r="H61" s="89"/>
      <c r="I61" s="101"/>
      <c r="J61" s="10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6.5" customHeight="1">
      <c r="A62" s="208" t="s">
        <v>65</v>
      </c>
      <c r="B62" s="199" t="s">
        <v>68</v>
      </c>
      <c r="C62" s="11" t="s">
        <v>54</v>
      </c>
      <c r="D62" s="54"/>
      <c r="E62" s="132"/>
      <c r="F62" s="146"/>
      <c r="G62" s="92"/>
      <c r="H62" s="89"/>
      <c r="I62" s="101"/>
      <c r="J62" s="102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5" customFormat="1" ht="26.5" customHeight="1">
      <c r="A63" s="208" t="s">
        <v>65</v>
      </c>
      <c r="B63" s="199" t="s">
        <v>194</v>
      </c>
      <c r="C63" s="11" t="s">
        <v>195</v>
      </c>
      <c r="D63" s="54"/>
      <c r="E63" s="132"/>
      <c r="F63" s="146"/>
      <c r="G63" s="92"/>
      <c r="H63" s="89"/>
      <c r="I63" s="101"/>
      <c r="J63" s="10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6.5" customHeight="1">
      <c r="A64" s="208" t="s">
        <v>65</v>
      </c>
      <c r="B64" s="199" t="s">
        <v>30</v>
      </c>
      <c r="C64" s="4" t="s">
        <v>31</v>
      </c>
      <c r="D64" s="54"/>
      <c r="E64" s="132"/>
      <c r="F64" s="146"/>
      <c r="G64" s="92"/>
      <c r="H64" s="89"/>
      <c r="I64" s="101"/>
      <c r="J64" s="102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5" customFormat="1" ht="26.5" customHeight="1">
      <c r="A65" s="208" t="s">
        <v>65</v>
      </c>
      <c r="B65" s="199" t="s">
        <v>32</v>
      </c>
      <c r="C65" s="4" t="s">
        <v>195</v>
      </c>
      <c r="D65" s="54"/>
      <c r="E65" s="132"/>
      <c r="F65" s="146"/>
      <c r="G65" s="92"/>
      <c r="H65" s="89"/>
      <c r="I65" s="101"/>
      <c r="J65" s="102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6.5" customHeight="1">
      <c r="A66" s="208" t="s">
        <v>65</v>
      </c>
      <c r="B66" s="199" t="s">
        <v>32</v>
      </c>
      <c r="C66" s="3" t="s">
        <v>15</v>
      </c>
      <c r="D66" s="54"/>
      <c r="E66" s="132"/>
      <c r="F66" s="146"/>
      <c r="G66" s="92"/>
      <c r="H66" s="89"/>
      <c r="I66" s="101"/>
      <c r="J66" s="102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6.5" customHeight="1">
      <c r="A67" s="208" t="s">
        <v>65</v>
      </c>
      <c r="B67" s="199" t="s">
        <v>32</v>
      </c>
      <c r="C67" s="88" t="s">
        <v>67</v>
      </c>
      <c r="D67" s="54"/>
      <c r="E67" s="132"/>
      <c r="F67" s="146"/>
      <c r="G67" s="92"/>
      <c r="H67" s="89"/>
      <c r="I67" s="101"/>
      <c r="J67" s="102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6.5" customHeight="1">
      <c r="A68" s="208" t="s">
        <v>69</v>
      </c>
      <c r="B68" s="202" t="s">
        <v>70</v>
      </c>
      <c r="C68" s="4" t="s">
        <v>29</v>
      </c>
      <c r="D68" s="54"/>
      <c r="E68" s="132"/>
      <c r="F68" s="146"/>
      <c r="G68" s="92"/>
      <c r="H68" s="89"/>
      <c r="I68" s="101"/>
      <c r="J68" s="102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6.5" customHeight="1">
      <c r="A69" s="208" t="s">
        <v>71</v>
      </c>
      <c r="B69" s="201">
        <v>0.999</v>
      </c>
      <c r="C69" s="4" t="s">
        <v>21</v>
      </c>
      <c r="D69" s="54"/>
      <c r="E69" s="132"/>
      <c r="F69" s="146"/>
      <c r="G69" s="92"/>
      <c r="H69" s="89"/>
      <c r="I69" s="101"/>
      <c r="J69" s="102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6.5" customHeight="1">
      <c r="A70" s="208" t="s">
        <v>71</v>
      </c>
      <c r="B70" s="199" t="s">
        <v>40</v>
      </c>
      <c r="C70" s="3" t="s">
        <v>15</v>
      </c>
      <c r="D70" s="54"/>
      <c r="E70" s="132"/>
      <c r="F70" s="146"/>
      <c r="G70" s="92"/>
      <c r="H70" s="89"/>
      <c r="I70" s="101"/>
      <c r="J70" s="102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6.5" customHeight="1">
      <c r="A71" s="208" t="s">
        <v>71</v>
      </c>
      <c r="B71" s="199" t="s">
        <v>20</v>
      </c>
      <c r="C71" s="3" t="s">
        <v>14</v>
      </c>
      <c r="D71" s="54"/>
      <c r="E71" s="132"/>
      <c r="F71" s="146"/>
      <c r="G71" s="92"/>
      <c r="H71" s="89"/>
      <c r="I71" s="101"/>
      <c r="J71" s="102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6.5" customHeight="1">
      <c r="A72" s="208" t="s">
        <v>72</v>
      </c>
      <c r="B72" s="199" t="s">
        <v>46</v>
      </c>
      <c r="C72" s="89" t="s">
        <v>18</v>
      </c>
      <c r="D72" s="54"/>
      <c r="E72" s="132"/>
      <c r="F72" s="146"/>
      <c r="G72" s="92"/>
      <c r="H72" s="89"/>
      <c r="I72" s="101"/>
      <c r="J72" s="102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6.5" customHeight="1">
      <c r="A73" s="208" t="s">
        <v>71</v>
      </c>
      <c r="B73" s="199" t="s">
        <v>20</v>
      </c>
      <c r="C73" s="3" t="s">
        <v>15</v>
      </c>
      <c r="D73" s="54"/>
      <c r="E73" s="132"/>
      <c r="F73" s="146"/>
      <c r="G73" s="92"/>
      <c r="H73" s="89"/>
      <c r="I73" s="101"/>
      <c r="J73" s="10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6.5" customHeight="1">
      <c r="A74" s="208" t="s">
        <v>71</v>
      </c>
      <c r="B74" s="202" t="s">
        <v>28</v>
      </c>
      <c r="C74" s="88" t="s">
        <v>161</v>
      </c>
      <c r="D74" s="54"/>
      <c r="E74" s="132"/>
      <c r="F74" s="146"/>
      <c r="G74" s="92"/>
      <c r="H74" s="89"/>
      <c r="I74" s="101"/>
      <c r="J74" s="102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6.5" customHeight="1">
      <c r="A75" s="208" t="s">
        <v>71</v>
      </c>
      <c r="B75" s="202" t="s">
        <v>28</v>
      </c>
      <c r="C75" s="88" t="s">
        <v>25</v>
      </c>
      <c r="D75" s="54"/>
      <c r="E75" s="132"/>
      <c r="F75" s="146"/>
      <c r="G75" s="92"/>
      <c r="H75" s="89"/>
      <c r="I75" s="101"/>
      <c r="J75" s="10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6.5" customHeight="1">
      <c r="A76" s="208" t="s">
        <v>71</v>
      </c>
      <c r="B76" s="199" t="s">
        <v>32</v>
      </c>
      <c r="C76" s="3" t="s">
        <v>14</v>
      </c>
      <c r="D76" s="54"/>
      <c r="E76" s="132"/>
      <c r="F76" s="146"/>
      <c r="G76" s="92"/>
      <c r="H76" s="89"/>
      <c r="I76" s="101"/>
      <c r="J76" s="102"/>
    </row>
    <row r="77" spans="1:26" ht="26.5" customHeight="1">
      <c r="A77" s="208" t="s">
        <v>73</v>
      </c>
      <c r="B77" s="199" t="s">
        <v>85</v>
      </c>
      <c r="C77" s="11" t="s">
        <v>74</v>
      </c>
      <c r="D77" s="54"/>
      <c r="E77" s="132"/>
      <c r="F77" s="146"/>
      <c r="G77" s="92"/>
      <c r="H77" s="89"/>
      <c r="I77" s="101"/>
      <c r="J77" s="102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26.5" customHeight="1">
      <c r="A78" s="208" t="s">
        <v>73</v>
      </c>
      <c r="B78" s="199" t="s">
        <v>10</v>
      </c>
      <c r="C78" s="11" t="s">
        <v>54</v>
      </c>
      <c r="D78" s="54"/>
      <c r="E78" s="132"/>
      <c r="F78" s="146"/>
      <c r="G78" s="92"/>
      <c r="H78" s="89"/>
      <c r="I78" s="101"/>
      <c r="J78" s="102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26.5" customHeight="1">
      <c r="A79" s="209" t="s">
        <v>73</v>
      </c>
      <c r="B79" s="202" t="s">
        <v>10</v>
      </c>
      <c r="C79" s="87" t="s">
        <v>67</v>
      </c>
      <c r="D79" s="54"/>
      <c r="E79" s="132"/>
      <c r="F79" s="146"/>
      <c r="G79" s="92"/>
      <c r="H79" s="89"/>
      <c r="I79" s="101"/>
      <c r="J79" s="102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6.5" customHeight="1">
      <c r="A80" s="209" t="s">
        <v>73</v>
      </c>
      <c r="B80" s="199" t="s">
        <v>40</v>
      </c>
      <c r="C80" s="88" t="s">
        <v>161</v>
      </c>
      <c r="D80" s="54"/>
      <c r="E80" s="132"/>
      <c r="F80" s="146"/>
      <c r="G80" s="92"/>
      <c r="H80" s="89"/>
      <c r="I80" s="101"/>
      <c r="J80" s="102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6.5" customHeight="1">
      <c r="A81" s="209" t="s">
        <v>73</v>
      </c>
      <c r="B81" s="199" t="s">
        <v>40</v>
      </c>
      <c r="C81" s="5" t="s">
        <v>21</v>
      </c>
      <c r="D81" s="54"/>
      <c r="E81" s="132"/>
      <c r="F81" s="146"/>
      <c r="G81" s="92"/>
      <c r="H81" s="89"/>
      <c r="I81" s="101"/>
      <c r="J81" s="10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6.5" customHeight="1">
      <c r="A82" s="209" t="s">
        <v>73</v>
      </c>
      <c r="B82" s="199" t="s">
        <v>40</v>
      </c>
      <c r="C82" s="5" t="s">
        <v>15</v>
      </c>
      <c r="D82" s="54"/>
      <c r="E82" s="132"/>
      <c r="F82" s="146"/>
      <c r="G82" s="92"/>
      <c r="H82" s="89"/>
      <c r="I82" s="101"/>
      <c r="J82" s="102"/>
    </row>
    <row r="83" spans="1:26" ht="26.5" customHeight="1">
      <c r="A83" s="208" t="s">
        <v>73</v>
      </c>
      <c r="B83" s="199" t="s">
        <v>30</v>
      </c>
      <c r="C83" s="4" t="s">
        <v>75</v>
      </c>
      <c r="D83" s="54"/>
      <c r="E83" s="132"/>
      <c r="F83" s="146"/>
      <c r="G83" s="92"/>
      <c r="H83" s="89"/>
      <c r="I83" s="101"/>
      <c r="J83" s="102"/>
    </row>
    <row r="84" spans="1:26" ht="26.5" customHeight="1">
      <c r="A84" s="208" t="s">
        <v>76</v>
      </c>
      <c r="B84" s="202" t="s">
        <v>38</v>
      </c>
      <c r="C84" s="5" t="s">
        <v>29</v>
      </c>
      <c r="D84" s="54"/>
      <c r="E84" s="132"/>
      <c r="F84" s="146"/>
      <c r="G84" s="92"/>
      <c r="H84" s="89"/>
      <c r="I84" s="101"/>
      <c r="J84" s="102"/>
    </row>
    <row r="85" spans="1:26" ht="26.5" customHeight="1">
      <c r="A85" s="208" t="s">
        <v>77</v>
      </c>
      <c r="B85" s="202" t="s">
        <v>78</v>
      </c>
      <c r="C85" s="5" t="s">
        <v>57</v>
      </c>
      <c r="D85" s="54"/>
      <c r="E85" s="132"/>
      <c r="F85" s="146"/>
      <c r="G85" s="92"/>
      <c r="H85" s="89"/>
      <c r="I85" s="101"/>
      <c r="J85" s="102"/>
    </row>
    <row r="86" spans="1:26" ht="26.5" customHeight="1">
      <c r="A86" s="208" t="s">
        <v>77</v>
      </c>
      <c r="B86" s="202" t="s">
        <v>78</v>
      </c>
      <c r="C86" s="5" t="s">
        <v>22</v>
      </c>
      <c r="D86" s="54"/>
      <c r="E86" s="132"/>
      <c r="F86" s="146"/>
      <c r="G86" s="92"/>
      <c r="H86" s="89"/>
      <c r="I86" s="101"/>
      <c r="J86" s="102"/>
    </row>
    <row r="87" spans="1:26" ht="26.5" customHeight="1">
      <c r="A87" s="208" t="s">
        <v>79</v>
      </c>
      <c r="B87" s="202" t="s">
        <v>80</v>
      </c>
      <c r="C87" s="5" t="s">
        <v>63</v>
      </c>
      <c r="D87" s="54"/>
      <c r="E87" s="132"/>
      <c r="F87" s="146"/>
      <c r="G87" s="92"/>
      <c r="H87" s="89"/>
      <c r="I87" s="101"/>
      <c r="J87" s="102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45" customHeight="1">
      <c r="A88" s="208" t="s">
        <v>81</v>
      </c>
      <c r="B88" s="202" t="s">
        <v>32</v>
      </c>
      <c r="C88" s="4" t="s">
        <v>50</v>
      </c>
      <c r="D88" s="54"/>
      <c r="E88" s="132"/>
      <c r="F88" s="146"/>
      <c r="G88" s="92"/>
      <c r="H88" s="89"/>
      <c r="I88" s="101"/>
      <c r="J88" s="102"/>
    </row>
    <row r="89" spans="1:26" ht="45" customHeight="1">
      <c r="A89" s="208" t="s">
        <v>82</v>
      </c>
      <c r="B89" s="202" t="s">
        <v>32</v>
      </c>
      <c r="C89" s="4" t="s">
        <v>83</v>
      </c>
      <c r="D89" s="54"/>
      <c r="E89" s="132"/>
      <c r="F89" s="146"/>
      <c r="G89" s="92"/>
      <c r="H89" s="89"/>
      <c r="I89" s="101"/>
      <c r="J89" s="102"/>
    </row>
    <row r="90" spans="1:26" ht="26.5" customHeight="1" thickBot="1">
      <c r="A90" s="212" t="s">
        <v>84</v>
      </c>
      <c r="B90" s="206" t="s">
        <v>85</v>
      </c>
      <c r="C90" s="90" t="s">
        <v>160</v>
      </c>
      <c r="D90" s="130"/>
      <c r="E90" s="147"/>
      <c r="F90" s="148"/>
      <c r="G90" s="122"/>
      <c r="H90" s="100"/>
      <c r="I90" s="103"/>
      <c r="J90" s="104"/>
    </row>
    <row r="91" spans="1:26" ht="30" customHeight="1">
      <c r="E91" s="2"/>
      <c r="F91" s="2"/>
      <c r="I91" s="1"/>
      <c r="J91" s="1"/>
    </row>
    <row r="92" spans="1:26" ht="30" customHeight="1" thickBot="1">
      <c r="E92" s="2"/>
      <c r="F92" s="2"/>
      <c r="I92" s="1"/>
      <c r="J92" s="1"/>
    </row>
    <row r="93" spans="1:26" ht="50" customHeight="1" thickBot="1">
      <c r="A93" s="264" t="s">
        <v>171</v>
      </c>
      <c r="B93" s="262"/>
      <c r="C93" s="262"/>
      <c r="D93" s="262"/>
      <c r="E93" s="262"/>
      <c r="F93" s="262"/>
      <c r="G93" s="262"/>
      <c r="H93" s="262"/>
      <c r="I93" s="262"/>
      <c r="J93" s="263"/>
    </row>
    <row r="94" spans="1:26" ht="50" customHeight="1" thickBot="1">
      <c r="A94" s="197" t="s">
        <v>1</v>
      </c>
      <c r="B94" s="143" t="s">
        <v>86</v>
      </c>
      <c r="C94" s="141" t="s">
        <v>177</v>
      </c>
      <c r="D94" s="142" t="s">
        <v>87</v>
      </c>
      <c r="E94" s="140" t="s">
        <v>4</v>
      </c>
      <c r="F94" s="150" t="s">
        <v>178</v>
      </c>
      <c r="G94" s="143" t="s">
        <v>88</v>
      </c>
      <c r="H94" s="140" t="s">
        <v>6</v>
      </c>
      <c r="I94" s="140" t="s">
        <v>7</v>
      </c>
      <c r="J94" s="156" t="s">
        <v>89</v>
      </c>
    </row>
    <row r="95" spans="1:26" s="35" customFormat="1" ht="26.5" customHeight="1">
      <c r="A95" s="213" t="s">
        <v>184</v>
      </c>
      <c r="B95" s="189"/>
      <c r="C95" s="184" t="s">
        <v>93</v>
      </c>
      <c r="D95" s="54"/>
      <c r="E95" s="152"/>
      <c r="F95" s="157"/>
      <c r="G95" s="136"/>
      <c r="H95" s="154"/>
      <c r="I95" s="155"/>
      <c r="J95" s="139"/>
    </row>
    <row r="96" spans="1:26" s="35" customFormat="1" ht="26.5" customHeight="1">
      <c r="A96" s="213" t="s">
        <v>185</v>
      </c>
      <c r="B96" s="189"/>
      <c r="C96" s="184" t="s">
        <v>93</v>
      </c>
      <c r="D96" s="54"/>
      <c r="E96" s="152"/>
      <c r="F96" s="157"/>
      <c r="G96" s="136"/>
      <c r="H96" s="154"/>
      <c r="I96" s="155"/>
      <c r="J96" s="139"/>
    </row>
    <row r="97" spans="1:26" s="35" customFormat="1" ht="26.5" customHeight="1">
      <c r="A97" s="213" t="s">
        <v>186</v>
      </c>
      <c r="B97" s="189"/>
      <c r="C97" s="184" t="s">
        <v>93</v>
      </c>
      <c r="D97" s="54"/>
      <c r="E97" s="152"/>
      <c r="F97" s="157"/>
      <c r="G97" s="136"/>
      <c r="H97" s="154"/>
      <c r="I97" s="155"/>
      <c r="J97" s="139"/>
    </row>
    <row r="98" spans="1:26" s="35" customFormat="1" ht="26.5" customHeight="1">
      <c r="A98" s="213" t="s">
        <v>188</v>
      </c>
      <c r="B98" s="189"/>
      <c r="C98" s="184" t="s">
        <v>93</v>
      </c>
      <c r="D98" s="54"/>
      <c r="E98" s="152"/>
      <c r="F98" s="157"/>
      <c r="G98" s="136"/>
      <c r="H98" s="154"/>
      <c r="I98" s="155"/>
      <c r="J98" s="139"/>
    </row>
    <row r="99" spans="1:26" ht="79.5" customHeight="1">
      <c r="A99" s="214" t="s">
        <v>191</v>
      </c>
      <c r="B99" s="190" t="s">
        <v>90</v>
      </c>
      <c r="C99" s="153" t="s">
        <v>91</v>
      </c>
      <c r="D99" s="54"/>
      <c r="E99" s="152"/>
      <c r="F99" s="157"/>
      <c r="G99" s="136"/>
      <c r="H99" s="154"/>
      <c r="I99" s="155"/>
      <c r="J99" s="139"/>
    </row>
    <row r="100" spans="1:26" ht="79.5" customHeight="1">
      <c r="A100" s="215" t="s">
        <v>192</v>
      </c>
      <c r="B100" s="191" t="s">
        <v>90</v>
      </c>
      <c r="C100" s="91" t="s">
        <v>91</v>
      </c>
      <c r="D100" s="54"/>
      <c r="E100" s="152"/>
      <c r="F100" s="157"/>
      <c r="G100" s="92"/>
      <c r="H100" s="99"/>
      <c r="I100" s="93"/>
      <c r="J100" s="102"/>
    </row>
    <row r="101" spans="1:26" s="35" customFormat="1" ht="79.5" customHeight="1">
      <c r="A101" s="215" t="s">
        <v>199</v>
      </c>
      <c r="B101" s="191" t="s">
        <v>90</v>
      </c>
      <c r="C101" s="91" t="s">
        <v>91</v>
      </c>
      <c r="D101" s="54"/>
      <c r="E101" s="152"/>
      <c r="F101" s="157"/>
      <c r="G101" s="92"/>
      <c r="H101" s="99"/>
      <c r="I101" s="93"/>
      <c r="J101" s="102"/>
    </row>
    <row r="102" spans="1:26" ht="26.5" customHeight="1">
      <c r="A102" s="216" t="s">
        <v>165</v>
      </c>
      <c r="B102" s="192" t="s">
        <v>92</v>
      </c>
      <c r="C102" s="94" t="s">
        <v>93</v>
      </c>
      <c r="D102" s="54"/>
      <c r="E102" s="152"/>
      <c r="F102" s="157"/>
      <c r="G102" s="92"/>
      <c r="H102" s="99"/>
      <c r="I102" s="93"/>
      <c r="J102" s="102"/>
    </row>
    <row r="103" spans="1:26" ht="26.5" customHeight="1">
      <c r="A103" s="217" t="s">
        <v>94</v>
      </c>
      <c r="B103" s="193" t="s">
        <v>92</v>
      </c>
      <c r="C103" s="95" t="s">
        <v>93</v>
      </c>
      <c r="D103" s="54"/>
      <c r="E103" s="152"/>
      <c r="F103" s="157"/>
      <c r="G103" s="92"/>
      <c r="H103" s="99"/>
      <c r="I103" s="93"/>
      <c r="J103" s="102"/>
    </row>
    <row r="104" spans="1:26" ht="26.5" customHeight="1">
      <c r="A104" s="217" t="s">
        <v>94</v>
      </c>
      <c r="B104" s="193" t="s">
        <v>92</v>
      </c>
      <c r="C104" s="95" t="s">
        <v>95</v>
      </c>
      <c r="D104" s="54"/>
      <c r="E104" s="152"/>
      <c r="F104" s="157"/>
      <c r="G104" s="92"/>
      <c r="H104" s="99"/>
      <c r="I104" s="93"/>
      <c r="J104" s="102"/>
    </row>
    <row r="105" spans="1:26" ht="79.5" customHeight="1">
      <c r="A105" s="217" t="s">
        <v>96</v>
      </c>
      <c r="B105" s="191" t="s">
        <v>97</v>
      </c>
      <c r="C105" s="95" t="s">
        <v>95</v>
      </c>
      <c r="D105" s="54"/>
      <c r="E105" s="152"/>
      <c r="F105" s="157"/>
      <c r="G105" s="92"/>
      <c r="H105" s="99"/>
      <c r="I105" s="93"/>
      <c r="J105" s="102"/>
    </row>
    <row r="106" spans="1:26" ht="26.5" customHeight="1">
      <c r="A106" s="218" t="s">
        <v>98</v>
      </c>
      <c r="B106" s="194" t="s">
        <v>166</v>
      </c>
      <c r="C106" s="87" t="s">
        <v>91</v>
      </c>
      <c r="D106" s="54"/>
      <c r="E106" s="151"/>
      <c r="F106" s="158"/>
      <c r="G106" s="96"/>
      <c r="H106" s="97"/>
      <c r="I106" s="93"/>
      <c r="J106" s="102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26.5" customHeight="1">
      <c r="A107" s="219" t="s">
        <v>99</v>
      </c>
      <c r="B107" s="195" t="s">
        <v>26</v>
      </c>
      <c r="C107" s="98" t="s">
        <v>100</v>
      </c>
      <c r="D107" s="131"/>
      <c r="E107" s="151"/>
      <c r="F107" s="158"/>
      <c r="G107" s="96"/>
      <c r="H107" s="97"/>
      <c r="I107" s="93"/>
      <c r="J107" s="102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26.5" customHeight="1">
      <c r="A108" s="219" t="s">
        <v>101</v>
      </c>
      <c r="B108" s="195" t="s">
        <v>102</v>
      </c>
      <c r="C108" s="98" t="s">
        <v>54</v>
      </c>
      <c r="D108" s="131"/>
      <c r="E108" s="151"/>
      <c r="F108" s="158"/>
      <c r="G108" s="96"/>
      <c r="H108" s="97"/>
      <c r="I108" s="93"/>
      <c r="J108" s="102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26.5" customHeight="1" thickBot="1">
      <c r="A109" s="220" t="s">
        <v>103</v>
      </c>
      <c r="B109" s="196" t="s">
        <v>104</v>
      </c>
      <c r="C109" s="90" t="s">
        <v>95</v>
      </c>
      <c r="D109" s="130"/>
      <c r="E109" s="159"/>
      <c r="F109" s="160"/>
      <c r="G109" s="122"/>
      <c r="H109" s="123"/>
      <c r="I109" s="124"/>
      <c r="J109" s="104"/>
    </row>
    <row r="110" spans="1:26" ht="15.75" customHeight="1">
      <c r="E110" s="2"/>
      <c r="F110" s="2"/>
      <c r="I110" s="1"/>
      <c r="J110" s="1"/>
    </row>
    <row r="111" spans="1:26" ht="15.75" customHeight="1">
      <c r="A111" s="167"/>
      <c r="E111" s="2"/>
      <c r="F111" s="2"/>
      <c r="I111" s="1"/>
      <c r="J111" s="1"/>
    </row>
    <row r="112" spans="1:26" ht="15.75" customHeight="1">
      <c r="E112" s="2"/>
      <c r="F112" s="2"/>
      <c r="I112" s="1"/>
      <c r="J112" s="1"/>
    </row>
    <row r="113" spans="5:10" ht="15.75" customHeight="1">
      <c r="E113" s="2"/>
      <c r="F113" s="2"/>
      <c r="I113" s="1"/>
      <c r="J113" s="1"/>
    </row>
    <row r="114" spans="5:10" ht="15.75" customHeight="1">
      <c r="E114" s="2"/>
      <c r="F114" s="2"/>
      <c r="I114" s="1"/>
      <c r="J114" s="1"/>
    </row>
    <row r="115" spans="5:10" ht="15.75" customHeight="1">
      <c r="E115" s="2"/>
      <c r="F115" s="2"/>
      <c r="I115" s="1"/>
      <c r="J115" s="1"/>
    </row>
    <row r="116" spans="5:10" ht="15.75" customHeight="1">
      <c r="E116" s="2"/>
      <c r="F116" s="2"/>
      <c r="I116" s="1"/>
      <c r="J116" s="1"/>
    </row>
    <row r="117" spans="5:10" ht="15.75" customHeight="1">
      <c r="E117" s="2"/>
      <c r="F117" s="2"/>
      <c r="I117" s="1"/>
      <c r="J117" s="1"/>
    </row>
    <row r="118" spans="5:10" ht="15.75" customHeight="1">
      <c r="E118" s="2"/>
      <c r="F118" s="2"/>
      <c r="I118" s="1"/>
      <c r="J118" s="1"/>
    </row>
    <row r="119" spans="5:10" ht="15.75" customHeight="1">
      <c r="E119" s="2"/>
      <c r="F119" s="2"/>
      <c r="I119" s="1"/>
      <c r="J119" s="1"/>
    </row>
    <row r="120" spans="5:10" ht="15.75" customHeight="1">
      <c r="E120" s="2"/>
      <c r="F120" s="2"/>
      <c r="I120" s="1"/>
      <c r="J120" s="1"/>
    </row>
    <row r="121" spans="5:10" ht="15.75" customHeight="1">
      <c r="E121" s="2"/>
      <c r="F121" s="2"/>
      <c r="I121" s="1"/>
      <c r="J121" s="1"/>
    </row>
    <row r="122" spans="5:10" ht="15.75" customHeight="1">
      <c r="E122" s="2"/>
      <c r="F122" s="2"/>
      <c r="I122" s="1"/>
      <c r="J122" s="1"/>
    </row>
    <row r="123" spans="5:10" ht="15.75" customHeight="1">
      <c r="E123" s="2"/>
      <c r="F123" s="2"/>
      <c r="I123" s="1"/>
      <c r="J123" s="1"/>
    </row>
    <row r="124" spans="5:10" ht="15.75" customHeight="1">
      <c r="E124" s="2"/>
      <c r="F124" s="2"/>
      <c r="I124" s="1"/>
      <c r="J124" s="1"/>
    </row>
    <row r="125" spans="5:10" ht="15.75" customHeight="1">
      <c r="E125" s="2"/>
      <c r="F125" s="2"/>
      <c r="I125" s="1"/>
      <c r="J125" s="1"/>
    </row>
    <row r="126" spans="5:10" ht="15.75" customHeight="1">
      <c r="E126" s="2"/>
      <c r="F126" s="2"/>
      <c r="I126" s="1"/>
      <c r="J126" s="1"/>
    </row>
    <row r="127" spans="5:10" ht="15.75" customHeight="1">
      <c r="E127" s="2"/>
      <c r="F127" s="2"/>
      <c r="I127" s="1"/>
      <c r="J127" s="1"/>
    </row>
    <row r="128" spans="5:10" ht="15.75" customHeight="1">
      <c r="E128" s="2"/>
      <c r="F128" s="2"/>
      <c r="I128" s="1"/>
      <c r="J128" s="1"/>
    </row>
    <row r="129" spans="5:10" ht="15.75" customHeight="1">
      <c r="E129" s="2"/>
      <c r="F129" s="2"/>
      <c r="I129" s="1"/>
      <c r="J129" s="1"/>
    </row>
    <row r="130" spans="5:10" ht="15.75" customHeight="1">
      <c r="E130" s="2"/>
      <c r="F130" s="2"/>
      <c r="I130" s="1"/>
      <c r="J130" s="1"/>
    </row>
    <row r="131" spans="5:10" ht="15.75" customHeight="1">
      <c r="E131" s="2"/>
      <c r="F131" s="2"/>
      <c r="I131" s="1"/>
      <c r="J131" s="1"/>
    </row>
    <row r="132" spans="5:10" ht="15.75" customHeight="1">
      <c r="E132" s="2"/>
      <c r="F132" s="2"/>
      <c r="I132" s="1"/>
      <c r="J132" s="1"/>
    </row>
    <row r="133" spans="5:10" ht="15.75" customHeight="1">
      <c r="E133" s="2"/>
      <c r="F133" s="2"/>
      <c r="I133" s="1"/>
      <c r="J133" s="1"/>
    </row>
    <row r="134" spans="5:10" ht="15.75" customHeight="1">
      <c r="E134" s="2"/>
      <c r="F134" s="2"/>
      <c r="I134" s="1"/>
      <c r="J134" s="1"/>
    </row>
    <row r="135" spans="5:10" ht="15.75" customHeight="1">
      <c r="E135" s="2"/>
      <c r="F135" s="2"/>
      <c r="I135" s="1"/>
      <c r="J135" s="1"/>
    </row>
    <row r="136" spans="5:10" ht="15.75" customHeight="1">
      <c r="E136" s="2"/>
      <c r="F136" s="2"/>
      <c r="I136" s="1"/>
      <c r="J136" s="1"/>
    </row>
    <row r="137" spans="5:10" ht="15.75" customHeight="1">
      <c r="E137" s="2"/>
      <c r="F137" s="2"/>
      <c r="I137" s="1"/>
      <c r="J137" s="1"/>
    </row>
    <row r="138" spans="5:10" ht="15.75" customHeight="1">
      <c r="E138" s="2"/>
      <c r="F138" s="2"/>
      <c r="I138" s="1"/>
      <c r="J138" s="1"/>
    </row>
    <row r="139" spans="5:10" ht="15.75" customHeight="1">
      <c r="E139" s="2"/>
      <c r="F139" s="2"/>
      <c r="I139" s="1"/>
      <c r="J139" s="1"/>
    </row>
    <row r="140" spans="5:10" ht="15.75" customHeight="1">
      <c r="E140" s="2"/>
      <c r="F140" s="2"/>
      <c r="I140" s="1"/>
      <c r="J140" s="1"/>
    </row>
    <row r="141" spans="5:10" ht="15.75" customHeight="1">
      <c r="E141" s="2"/>
      <c r="F141" s="2"/>
      <c r="I141" s="1"/>
      <c r="J141" s="1"/>
    </row>
    <row r="142" spans="5:10" ht="15.75" customHeight="1">
      <c r="E142" s="2"/>
      <c r="F142" s="2"/>
      <c r="I142" s="1"/>
      <c r="J142" s="1"/>
    </row>
    <row r="143" spans="5:10" ht="15.75" customHeight="1">
      <c r="E143" s="2"/>
      <c r="F143" s="2"/>
      <c r="I143" s="1"/>
      <c r="J143" s="1"/>
    </row>
    <row r="144" spans="5:10" ht="15.75" customHeight="1">
      <c r="E144" s="2"/>
      <c r="F144" s="2"/>
      <c r="I144" s="1"/>
      <c r="J144" s="1"/>
    </row>
    <row r="145" spans="5:10" ht="15.75" customHeight="1">
      <c r="E145" s="2"/>
      <c r="F145" s="2"/>
      <c r="I145" s="1"/>
      <c r="J145" s="1"/>
    </row>
    <row r="146" spans="5:10" ht="15.75" customHeight="1">
      <c r="E146" s="2"/>
      <c r="F146" s="2"/>
      <c r="I146" s="1"/>
      <c r="J146" s="1"/>
    </row>
    <row r="147" spans="5:10" ht="15.75" customHeight="1">
      <c r="E147" s="2"/>
      <c r="F147" s="2"/>
      <c r="I147" s="1"/>
      <c r="J147" s="1"/>
    </row>
    <row r="148" spans="5:10" ht="15.75" customHeight="1">
      <c r="E148" s="2"/>
      <c r="F148" s="2"/>
      <c r="I148" s="1"/>
      <c r="J148" s="1"/>
    </row>
    <row r="149" spans="5:10" ht="15.75" customHeight="1">
      <c r="E149" s="2"/>
      <c r="F149" s="2"/>
      <c r="I149" s="1"/>
      <c r="J149" s="1"/>
    </row>
    <row r="150" spans="5:10" ht="15.75" customHeight="1">
      <c r="E150" s="2"/>
      <c r="F150" s="2"/>
      <c r="I150" s="1"/>
      <c r="J150" s="1"/>
    </row>
    <row r="151" spans="5:10" ht="15.75" customHeight="1">
      <c r="E151" s="2"/>
      <c r="F151" s="2"/>
      <c r="I151" s="1"/>
      <c r="J151" s="1"/>
    </row>
    <row r="152" spans="5:10" ht="15.75" customHeight="1">
      <c r="E152" s="2"/>
      <c r="F152" s="2"/>
      <c r="I152" s="1"/>
      <c r="J152" s="1"/>
    </row>
    <row r="153" spans="5:10" ht="15.75" customHeight="1">
      <c r="E153" s="2"/>
      <c r="F153" s="2"/>
      <c r="I153" s="1"/>
      <c r="J153" s="1"/>
    </row>
    <row r="154" spans="5:10" ht="15.75" customHeight="1">
      <c r="E154" s="2"/>
      <c r="F154" s="2"/>
      <c r="I154" s="1"/>
      <c r="J154" s="1"/>
    </row>
    <row r="155" spans="5:10" ht="15.75" customHeight="1">
      <c r="E155" s="2"/>
      <c r="F155" s="2"/>
      <c r="I155" s="1"/>
      <c r="J155" s="1"/>
    </row>
    <row r="156" spans="5:10" ht="15.75" customHeight="1">
      <c r="E156" s="2"/>
      <c r="F156" s="2"/>
      <c r="I156" s="1"/>
      <c r="J156" s="1"/>
    </row>
    <row r="157" spans="5:10" ht="15.75" customHeight="1">
      <c r="E157" s="2"/>
      <c r="F157" s="2"/>
      <c r="I157" s="1"/>
      <c r="J157" s="1"/>
    </row>
    <row r="158" spans="5:10" ht="15.75" customHeight="1">
      <c r="E158" s="2"/>
      <c r="F158" s="2"/>
      <c r="I158" s="1"/>
      <c r="J158" s="1"/>
    </row>
    <row r="159" spans="5:10" ht="15.75" customHeight="1">
      <c r="E159" s="2"/>
      <c r="F159" s="2"/>
      <c r="I159" s="1"/>
      <c r="J159" s="1"/>
    </row>
    <row r="160" spans="5:10" ht="15.75" customHeight="1">
      <c r="E160" s="2"/>
      <c r="F160" s="2"/>
      <c r="I160" s="1"/>
      <c r="J160" s="1"/>
    </row>
    <row r="161" spans="5:10" ht="15.75" customHeight="1">
      <c r="E161" s="2"/>
      <c r="F161" s="2"/>
      <c r="I161" s="1"/>
      <c r="J161" s="1"/>
    </row>
    <row r="162" spans="5:10" ht="15.75" customHeight="1">
      <c r="E162" s="2"/>
      <c r="F162" s="2"/>
      <c r="I162" s="1"/>
      <c r="J162" s="1"/>
    </row>
    <row r="163" spans="5:10" ht="15.75" customHeight="1">
      <c r="E163" s="2"/>
      <c r="F163" s="2"/>
      <c r="I163" s="1"/>
      <c r="J163" s="1"/>
    </row>
    <row r="164" spans="5:10" ht="15.75" customHeight="1">
      <c r="E164" s="2"/>
      <c r="F164" s="2"/>
      <c r="I164" s="1"/>
      <c r="J164" s="1"/>
    </row>
    <row r="165" spans="5:10" ht="15.75" customHeight="1">
      <c r="E165" s="2"/>
      <c r="F165" s="2"/>
      <c r="I165" s="1"/>
      <c r="J165" s="1"/>
    </row>
    <row r="166" spans="5:10" ht="15.75" customHeight="1">
      <c r="E166" s="2"/>
      <c r="F166" s="2"/>
      <c r="I166" s="1"/>
      <c r="J166" s="1"/>
    </row>
    <row r="167" spans="5:10" ht="15.75" customHeight="1">
      <c r="E167" s="2"/>
      <c r="F167" s="2"/>
      <c r="I167" s="1"/>
      <c r="J167" s="1"/>
    </row>
    <row r="168" spans="5:10" ht="15.75" customHeight="1">
      <c r="E168" s="2"/>
      <c r="F168" s="2"/>
      <c r="I168" s="1"/>
      <c r="J168" s="1"/>
    </row>
    <row r="169" spans="5:10" ht="15.75" customHeight="1">
      <c r="E169" s="2"/>
      <c r="F169" s="2"/>
      <c r="I169" s="1"/>
      <c r="J169" s="1"/>
    </row>
    <row r="170" spans="5:10" ht="15.75" customHeight="1">
      <c r="E170" s="2"/>
      <c r="F170" s="2"/>
      <c r="I170" s="1"/>
      <c r="J170" s="1"/>
    </row>
    <row r="171" spans="5:10" ht="15.75" customHeight="1">
      <c r="E171" s="2"/>
      <c r="F171" s="2"/>
      <c r="I171" s="1"/>
      <c r="J171" s="1"/>
    </row>
    <row r="172" spans="5:10" ht="15.75" customHeight="1">
      <c r="E172" s="2"/>
      <c r="F172" s="2"/>
      <c r="I172" s="1"/>
      <c r="J172" s="1"/>
    </row>
    <row r="173" spans="5:10" ht="15.75" customHeight="1">
      <c r="E173" s="2"/>
      <c r="F173" s="2"/>
      <c r="I173" s="1"/>
      <c r="J173" s="1"/>
    </row>
    <row r="174" spans="5:10" ht="15.75" customHeight="1">
      <c r="E174" s="2"/>
      <c r="F174" s="2"/>
      <c r="I174" s="1"/>
      <c r="J174" s="1"/>
    </row>
    <row r="175" spans="5:10" ht="15.75" customHeight="1">
      <c r="E175" s="2"/>
      <c r="F175" s="2"/>
      <c r="I175" s="1"/>
      <c r="J175" s="1"/>
    </row>
    <row r="176" spans="5:10" ht="15.75" customHeight="1">
      <c r="E176" s="2"/>
      <c r="F176" s="2"/>
      <c r="I176" s="1"/>
      <c r="J176" s="1"/>
    </row>
    <row r="177" spans="5:10" ht="15.75" customHeight="1">
      <c r="E177" s="2"/>
      <c r="F177" s="2"/>
      <c r="I177" s="1"/>
      <c r="J177" s="1"/>
    </row>
    <row r="178" spans="5:10" ht="15.75" customHeight="1">
      <c r="E178" s="2"/>
      <c r="F178" s="2"/>
      <c r="I178" s="1"/>
      <c r="J178" s="1"/>
    </row>
    <row r="179" spans="5:10" ht="15.75" customHeight="1">
      <c r="E179" s="2"/>
      <c r="F179" s="2"/>
      <c r="I179" s="1"/>
      <c r="J179" s="1"/>
    </row>
    <row r="180" spans="5:10" ht="15.75" customHeight="1">
      <c r="E180" s="2"/>
      <c r="F180" s="2"/>
      <c r="I180" s="1"/>
      <c r="J180" s="1"/>
    </row>
    <row r="181" spans="5:10" ht="15.75" customHeight="1">
      <c r="E181" s="2"/>
      <c r="F181" s="2"/>
      <c r="I181" s="1"/>
      <c r="J181" s="1"/>
    </row>
    <row r="182" spans="5:10" ht="15.75" customHeight="1">
      <c r="E182" s="2"/>
      <c r="F182" s="2"/>
      <c r="I182" s="1"/>
      <c r="J182" s="1"/>
    </row>
    <row r="183" spans="5:10" ht="15.75" customHeight="1">
      <c r="E183" s="2"/>
      <c r="F183" s="2"/>
      <c r="I183" s="1"/>
      <c r="J183" s="1"/>
    </row>
    <row r="184" spans="5:10" ht="15.75" customHeight="1">
      <c r="E184" s="2"/>
      <c r="F184" s="2"/>
      <c r="I184" s="1"/>
      <c r="J184" s="1"/>
    </row>
    <row r="185" spans="5:10" ht="15.75" customHeight="1">
      <c r="E185" s="2"/>
      <c r="F185" s="2"/>
      <c r="I185" s="1"/>
      <c r="J185" s="1"/>
    </row>
    <row r="186" spans="5:10" ht="15.75" customHeight="1">
      <c r="E186" s="2"/>
      <c r="F186" s="2"/>
      <c r="I186" s="1"/>
      <c r="J186" s="1"/>
    </row>
    <row r="187" spans="5:10" ht="15.75" customHeight="1">
      <c r="E187" s="2"/>
      <c r="F187" s="2"/>
      <c r="I187" s="1"/>
      <c r="J187" s="1"/>
    </row>
    <row r="188" spans="5:10" ht="15.75" customHeight="1">
      <c r="E188" s="2"/>
      <c r="F188" s="2"/>
      <c r="I188" s="1"/>
      <c r="J188" s="1"/>
    </row>
    <row r="189" spans="5:10" ht="15.75" customHeight="1">
      <c r="E189" s="2"/>
      <c r="F189" s="2"/>
      <c r="I189" s="1"/>
      <c r="J189" s="1"/>
    </row>
    <row r="190" spans="5:10" ht="15.75" customHeight="1">
      <c r="E190" s="2"/>
      <c r="F190" s="2"/>
      <c r="I190" s="1"/>
      <c r="J190" s="1"/>
    </row>
    <row r="191" spans="5:10" ht="15.75" customHeight="1">
      <c r="E191" s="2"/>
      <c r="F191" s="2"/>
      <c r="I191" s="1"/>
      <c r="J191" s="1"/>
    </row>
    <row r="192" spans="5:10" ht="15.75" customHeight="1">
      <c r="E192" s="2"/>
      <c r="F192" s="2"/>
      <c r="I192" s="1"/>
      <c r="J192" s="1"/>
    </row>
    <row r="193" spans="5:10" ht="15.75" customHeight="1">
      <c r="E193" s="2"/>
      <c r="F193" s="2"/>
      <c r="I193" s="1"/>
      <c r="J193" s="1"/>
    </row>
    <row r="194" spans="5:10" ht="15.75" customHeight="1">
      <c r="E194" s="2"/>
      <c r="F194" s="2"/>
      <c r="I194" s="1"/>
      <c r="J194" s="1"/>
    </row>
    <row r="195" spans="5:10" ht="15.75" customHeight="1">
      <c r="E195" s="2"/>
      <c r="F195" s="2"/>
      <c r="I195" s="1"/>
      <c r="J195" s="1"/>
    </row>
    <row r="196" spans="5:10" ht="15.75" customHeight="1">
      <c r="E196" s="2"/>
      <c r="F196" s="2"/>
      <c r="I196" s="1"/>
      <c r="J196" s="1"/>
    </row>
    <row r="197" spans="5:10" ht="15.75" customHeight="1">
      <c r="E197" s="2"/>
      <c r="F197" s="2"/>
      <c r="I197" s="1"/>
      <c r="J197" s="1"/>
    </row>
    <row r="198" spans="5:10" ht="15.75" customHeight="1">
      <c r="E198" s="2"/>
      <c r="F198" s="2"/>
      <c r="I198" s="1"/>
      <c r="J198" s="1"/>
    </row>
    <row r="199" spans="5:10" ht="15.75" customHeight="1">
      <c r="E199" s="2"/>
      <c r="F199" s="2"/>
      <c r="I199" s="1"/>
      <c r="J199" s="1"/>
    </row>
    <row r="200" spans="5:10" ht="15.75" customHeight="1">
      <c r="E200" s="2"/>
      <c r="F200" s="2"/>
      <c r="I200" s="1"/>
      <c r="J200" s="1"/>
    </row>
    <row r="201" spans="5:10" ht="15.75" customHeight="1">
      <c r="E201" s="2"/>
      <c r="F201" s="2"/>
      <c r="I201" s="1"/>
      <c r="J201" s="1"/>
    </row>
    <row r="202" spans="5:10" ht="15.75" customHeight="1">
      <c r="E202" s="2"/>
      <c r="F202" s="2"/>
      <c r="I202" s="1"/>
      <c r="J202" s="1"/>
    </row>
    <row r="203" spans="5:10" ht="15.75" customHeight="1">
      <c r="E203" s="2"/>
      <c r="F203" s="2"/>
      <c r="I203" s="1"/>
      <c r="J203" s="1"/>
    </row>
    <row r="204" spans="5:10" ht="15.75" customHeight="1">
      <c r="E204" s="2"/>
      <c r="F204" s="2"/>
      <c r="I204" s="1"/>
      <c r="J204" s="1"/>
    </row>
    <row r="205" spans="5:10" ht="15.75" customHeight="1">
      <c r="E205" s="2"/>
      <c r="F205" s="2"/>
      <c r="I205" s="1"/>
      <c r="J205" s="1"/>
    </row>
    <row r="206" spans="5:10" ht="15.75" customHeight="1">
      <c r="E206" s="2"/>
      <c r="F206" s="2"/>
      <c r="I206" s="1"/>
      <c r="J206" s="1"/>
    </row>
    <row r="207" spans="5:10" ht="15.75" customHeight="1">
      <c r="E207" s="2"/>
      <c r="F207" s="2"/>
      <c r="I207" s="1"/>
      <c r="J207" s="1"/>
    </row>
    <row r="208" spans="5:10" ht="15.75" customHeight="1">
      <c r="E208" s="2"/>
      <c r="F208" s="2"/>
      <c r="I208" s="1"/>
      <c r="J208" s="1"/>
    </row>
    <row r="209" spans="5:10" ht="15.75" customHeight="1">
      <c r="E209" s="2"/>
      <c r="F209" s="2"/>
      <c r="I209" s="1"/>
      <c r="J209" s="1"/>
    </row>
    <row r="210" spans="5:10" ht="15.75" customHeight="1">
      <c r="E210" s="2"/>
      <c r="F210" s="2"/>
      <c r="I210" s="1"/>
      <c r="J210" s="1"/>
    </row>
    <row r="211" spans="5:10" ht="15.75" customHeight="1">
      <c r="E211" s="2"/>
      <c r="F211" s="2"/>
      <c r="I211" s="1"/>
      <c r="J211" s="1"/>
    </row>
    <row r="212" spans="5:10" ht="15.75" customHeight="1">
      <c r="E212" s="2"/>
      <c r="F212" s="2"/>
      <c r="I212" s="1"/>
      <c r="J212" s="1"/>
    </row>
    <row r="213" spans="5:10" ht="15.75" customHeight="1">
      <c r="E213" s="2"/>
      <c r="F213" s="2"/>
      <c r="I213" s="1"/>
      <c r="J213" s="1"/>
    </row>
    <row r="214" spans="5:10" ht="15.75" customHeight="1">
      <c r="E214" s="2"/>
      <c r="F214" s="2"/>
      <c r="I214" s="1"/>
      <c r="J214" s="1"/>
    </row>
    <row r="215" spans="5:10" ht="15.75" customHeight="1">
      <c r="E215" s="2"/>
      <c r="F215" s="2"/>
      <c r="I215" s="1"/>
      <c r="J215" s="1"/>
    </row>
    <row r="216" spans="5:10" ht="15.75" customHeight="1">
      <c r="E216" s="2"/>
      <c r="F216" s="2"/>
      <c r="I216" s="1"/>
      <c r="J216" s="1"/>
    </row>
    <row r="217" spans="5:10" ht="15.75" customHeight="1">
      <c r="E217" s="2"/>
      <c r="F217" s="2"/>
      <c r="I217" s="1"/>
      <c r="J217" s="1"/>
    </row>
    <row r="218" spans="5:10" ht="15.75" customHeight="1">
      <c r="E218" s="2"/>
      <c r="F218" s="2"/>
      <c r="I218" s="1"/>
      <c r="J218" s="1"/>
    </row>
    <row r="219" spans="5:10" ht="15.75" customHeight="1">
      <c r="E219" s="2"/>
      <c r="F219" s="2"/>
      <c r="I219" s="1"/>
      <c r="J219" s="1"/>
    </row>
    <row r="220" spans="5:10" ht="15.75" customHeight="1">
      <c r="E220" s="2"/>
      <c r="F220" s="2"/>
      <c r="I220" s="1"/>
      <c r="J220" s="1"/>
    </row>
    <row r="221" spans="5:10" ht="15.75" customHeight="1">
      <c r="E221" s="2"/>
      <c r="F221" s="2"/>
      <c r="I221" s="1"/>
      <c r="J221" s="1"/>
    </row>
    <row r="222" spans="5:10" ht="15.75" customHeight="1">
      <c r="E222" s="2"/>
      <c r="F222" s="2"/>
      <c r="I222" s="1"/>
      <c r="J222" s="1"/>
    </row>
    <row r="223" spans="5:10" ht="15.75" customHeight="1">
      <c r="E223" s="2"/>
      <c r="F223" s="2"/>
      <c r="I223" s="1"/>
      <c r="J223" s="1"/>
    </row>
    <row r="224" spans="5:10" ht="15.75" customHeight="1">
      <c r="E224" s="2"/>
      <c r="F224" s="2"/>
      <c r="I224" s="1"/>
      <c r="J224" s="1"/>
    </row>
    <row r="225" spans="5:10" ht="15.75" customHeight="1">
      <c r="E225" s="2"/>
      <c r="F225" s="2"/>
      <c r="I225" s="1"/>
      <c r="J225" s="1"/>
    </row>
    <row r="226" spans="5:10" ht="15.75" customHeight="1">
      <c r="E226" s="2"/>
      <c r="F226" s="2"/>
      <c r="I226" s="1"/>
      <c r="J226" s="1"/>
    </row>
    <row r="227" spans="5:10" ht="15.75" customHeight="1">
      <c r="E227" s="2"/>
      <c r="F227" s="2"/>
      <c r="I227" s="1"/>
      <c r="J227" s="1"/>
    </row>
    <row r="228" spans="5:10" ht="15.75" customHeight="1">
      <c r="E228" s="2"/>
      <c r="F228" s="2"/>
      <c r="I228" s="1"/>
      <c r="J228" s="1"/>
    </row>
    <row r="229" spans="5:10" ht="15.75" customHeight="1">
      <c r="E229" s="2"/>
      <c r="F229" s="2"/>
      <c r="I229" s="1"/>
      <c r="J229" s="1"/>
    </row>
    <row r="230" spans="5:10" ht="15.75" customHeight="1">
      <c r="E230" s="2"/>
      <c r="F230" s="2"/>
      <c r="I230" s="1"/>
      <c r="J230" s="1"/>
    </row>
    <row r="231" spans="5:10" ht="15.75" customHeight="1">
      <c r="E231" s="2"/>
      <c r="F231" s="2"/>
      <c r="I231" s="1"/>
      <c r="J231" s="1"/>
    </row>
    <row r="232" spans="5:10" ht="15.75" customHeight="1">
      <c r="E232" s="2"/>
      <c r="F232" s="2"/>
      <c r="I232" s="1"/>
      <c r="J232" s="1"/>
    </row>
    <row r="233" spans="5:10" ht="15.75" customHeight="1">
      <c r="E233" s="2"/>
      <c r="F233" s="2"/>
      <c r="I233" s="1"/>
      <c r="J233" s="1"/>
    </row>
    <row r="234" spans="5:10" ht="15.75" customHeight="1">
      <c r="E234" s="2"/>
      <c r="F234" s="2"/>
      <c r="I234" s="1"/>
      <c r="J234" s="1"/>
    </row>
    <row r="235" spans="5:10" ht="15.75" customHeight="1">
      <c r="E235" s="2"/>
      <c r="F235" s="2"/>
      <c r="I235" s="1"/>
      <c r="J235" s="1"/>
    </row>
    <row r="236" spans="5:10" ht="15.75" customHeight="1">
      <c r="E236" s="2"/>
      <c r="F236" s="2"/>
      <c r="I236" s="1"/>
      <c r="J236" s="1"/>
    </row>
    <row r="237" spans="5:10" ht="15.75" customHeight="1">
      <c r="E237" s="2"/>
      <c r="F237" s="2"/>
      <c r="I237" s="1"/>
      <c r="J237" s="1"/>
    </row>
    <row r="238" spans="5:10" ht="15.75" customHeight="1">
      <c r="E238" s="2"/>
      <c r="F238" s="2"/>
      <c r="I238" s="1"/>
      <c r="J238" s="1"/>
    </row>
    <row r="239" spans="5:10" ht="15.75" customHeight="1">
      <c r="E239" s="2"/>
      <c r="F239" s="2"/>
      <c r="I239" s="1"/>
      <c r="J239" s="1"/>
    </row>
    <row r="240" spans="5:10" ht="15.75" customHeight="1">
      <c r="E240" s="2"/>
      <c r="F240" s="2"/>
      <c r="I240" s="1"/>
      <c r="J240" s="1"/>
    </row>
    <row r="241" spans="5:10" ht="15.75" customHeight="1">
      <c r="E241" s="2"/>
      <c r="F241" s="2"/>
      <c r="I241" s="1"/>
      <c r="J241" s="1"/>
    </row>
    <row r="242" spans="5:10" ht="15.75" customHeight="1">
      <c r="E242" s="2"/>
      <c r="F242" s="2"/>
      <c r="I242" s="1"/>
      <c r="J242" s="1"/>
    </row>
    <row r="243" spans="5:10" ht="15.75" customHeight="1">
      <c r="E243" s="2"/>
      <c r="F243" s="2"/>
      <c r="I243" s="1"/>
      <c r="J243" s="1"/>
    </row>
    <row r="244" spans="5:10" ht="15.75" customHeight="1">
      <c r="E244" s="2"/>
      <c r="F244" s="2"/>
      <c r="I244" s="1"/>
      <c r="J244" s="1"/>
    </row>
    <row r="245" spans="5:10" ht="15.75" customHeight="1">
      <c r="E245" s="2"/>
      <c r="F245" s="2"/>
      <c r="I245" s="1"/>
      <c r="J245" s="1"/>
    </row>
    <row r="246" spans="5:10" ht="15.75" customHeight="1">
      <c r="E246" s="2"/>
      <c r="F246" s="2"/>
      <c r="I246" s="1"/>
      <c r="J246" s="1"/>
    </row>
    <row r="247" spans="5:10" ht="15.75" customHeight="1">
      <c r="E247" s="2"/>
      <c r="F247" s="2"/>
      <c r="I247" s="1"/>
      <c r="J247" s="1"/>
    </row>
    <row r="248" spans="5:10" ht="15.75" customHeight="1">
      <c r="E248" s="2"/>
      <c r="F248" s="2"/>
      <c r="I248" s="1"/>
      <c r="J248" s="1"/>
    </row>
    <row r="249" spans="5:10" ht="15.75" customHeight="1">
      <c r="E249" s="2"/>
      <c r="F249" s="2"/>
      <c r="I249" s="1"/>
      <c r="J249" s="1"/>
    </row>
    <row r="250" spans="5:10" ht="15.75" customHeight="1">
      <c r="E250" s="2"/>
      <c r="F250" s="2"/>
      <c r="I250" s="1"/>
      <c r="J250" s="1"/>
    </row>
    <row r="251" spans="5:10" ht="15.75" customHeight="1">
      <c r="E251" s="2"/>
      <c r="F251" s="2"/>
      <c r="I251" s="1"/>
      <c r="J251" s="1"/>
    </row>
    <row r="252" spans="5:10" ht="15.75" customHeight="1">
      <c r="E252" s="2"/>
      <c r="F252" s="2"/>
      <c r="I252" s="1"/>
      <c r="J252" s="1"/>
    </row>
    <row r="253" spans="5:10" ht="15.75" customHeight="1">
      <c r="E253" s="2"/>
      <c r="F253" s="2"/>
      <c r="I253" s="1"/>
      <c r="J253" s="1"/>
    </row>
    <row r="254" spans="5:10" ht="15.75" customHeight="1">
      <c r="E254" s="2"/>
      <c r="F254" s="2"/>
      <c r="I254" s="1"/>
      <c r="J254" s="1"/>
    </row>
    <row r="255" spans="5:10" ht="15.75" customHeight="1">
      <c r="E255" s="2"/>
      <c r="F255" s="2"/>
      <c r="I255" s="1"/>
      <c r="J255" s="1"/>
    </row>
    <row r="256" spans="5:10" ht="15.75" customHeight="1">
      <c r="E256" s="2"/>
      <c r="F256" s="2"/>
      <c r="I256" s="1"/>
      <c r="J256" s="1"/>
    </row>
    <row r="257" spans="5:10" ht="15.75" customHeight="1">
      <c r="E257" s="2"/>
      <c r="F257" s="2"/>
      <c r="I257" s="1"/>
      <c r="J257" s="1"/>
    </row>
    <row r="258" spans="5:10" ht="15.75" customHeight="1">
      <c r="E258" s="2"/>
      <c r="F258" s="2"/>
      <c r="I258" s="1"/>
      <c r="J258" s="1"/>
    </row>
    <row r="259" spans="5:10" ht="15.75" customHeight="1">
      <c r="E259" s="2"/>
      <c r="F259" s="2"/>
      <c r="I259" s="1"/>
      <c r="J259" s="1"/>
    </row>
    <row r="260" spans="5:10" ht="15.75" customHeight="1">
      <c r="E260" s="2"/>
      <c r="F260" s="2"/>
      <c r="I260" s="1"/>
      <c r="J260" s="1"/>
    </row>
    <row r="261" spans="5:10" ht="15.75" customHeight="1">
      <c r="E261" s="2"/>
      <c r="F261" s="2"/>
      <c r="I261" s="1"/>
      <c r="J261" s="1"/>
    </row>
    <row r="262" spans="5:10" ht="15.75" customHeight="1">
      <c r="E262" s="2"/>
      <c r="F262" s="2"/>
      <c r="I262" s="1"/>
      <c r="J262" s="1"/>
    </row>
    <row r="263" spans="5:10" ht="15.75" customHeight="1">
      <c r="E263" s="2"/>
      <c r="F263" s="2"/>
      <c r="I263" s="1"/>
      <c r="J263" s="1"/>
    </row>
    <row r="264" spans="5:10" ht="15.75" customHeight="1">
      <c r="E264" s="2"/>
      <c r="F264" s="2"/>
      <c r="I264" s="1"/>
      <c r="J264" s="1"/>
    </row>
    <row r="265" spans="5:10" ht="15.75" customHeight="1">
      <c r="E265" s="2"/>
      <c r="F265" s="2"/>
      <c r="I265" s="1"/>
      <c r="J265" s="1"/>
    </row>
    <row r="266" spans="5:10" ht="15.75" customHeight="1">
      <c r="E266" s="2"/>
      <c r="F266" s="2"/>
      <c r="I266" s="1"/>
      <c r="J266" s="1"/>
    </row>
    <row r="267" spans="5:10" ht="15.75" customHeight="1">
      <c r="E267" s="2"/>
      <c r="F267" s="2"/>
      <c r="I267" s="1"/>
      <c r="J267" s="1"/>
    </row>
    <row r="268" spans="5:10" ht="15.75" customHeight="1">
      <c r="E268" s="2"/>
      <c r="F268" s="2"/>
      <c r="I268" s="1"/>
      <c r="J268" s="1"/>
    </row>
    <row r="269" spans="5:10" ht="15.75" customHeight="1">
      <c r="E269" s="2"/>
      <c r="F269" s="2"/>
      <c r="I269" s="1"/>
      <c r="J269" s="1"/>
    </row>
    <row r="270" spans="5:10" ht="15.75" customHeight="1">
      <c r="E270" s="2"/>
      <c r="F270" s="2"/>
      <c r="I270" s="1"/>
      <c r="J270" s="1"/>
    </row>
    <row r="271" spans="5:10" ht="15.75" customHeight="1">
      <c r="E271" s="2"/>
      <c r="F271" s="2"/>
      <c r="I271" s="1"/>
      <c r="J271" s="1"/>
    </row>
    <row r="272" spans="5:10" ht="15.75" customHeight="1">
      <c r="E272" s="2"/>
      <c r="F272" s="2"/>
      <c r="I272" s="1"/>
      <c r="J272" s="1"/>
    </row>
    <row r="273" spans="5:10" ht="15.75" customHeight="1">
      <c r="E273" s="2"/>
      <c r="F273" s="2"/>
      <c r="I273" s="1"/>
      <c r="J273" s="1"/>
    </row>
    <row r="274" spans="5:10" ht="15.75" customHeight="1">
      <c r="E274" s="2"/>
      <c r="F274" s="2"/>
      <c r="I274" s="1"/>
      <c r="J274" s="1"/>
    </row>
    <row r="275" spans="5:10" ht="15.75" customHeight="1">
      <c r="E275" s="2"/>
      <c r="F275" s="2"/>
      <c r="I275" s="1"/>
      <c r="J275" s="1"/>
    </row>
    <row r="276" spans="5:10" ht="15.75" customHeight="1">
      <c r="E276" s="2"/>
      <c r="F276" s="2"/>
      <c r="I276" s="1"/>
      <c r="J276" s="1"/>
    </row>
    <row r="277" spans="5:10" ht="15.75" customHeight="1">
      <c r="E277" s="2"/>
      <c r="F277" s="2"/>
      <c r="I277" s="1"/>
      <c r="J277" s="1"/>
    </row>
    <row r="278" spans="5:10" ht="15.75" customHeight="1">
      <c r="E278" s="2"/>
      <c r="F278" s="2"/>
      <c r="I278" s="1"/>
      <c r="J278" s="1"/>
    </row>
    <row r="279" spans="5:10" ht="15.75" customHeight="1">
      <c r="E279" s="2"/>
      <c r="F279" s="2"/>
      <c r="I279" s="1"/>
      <c r="J279" s="1"/>
    </row>
    <row r="280" spans="5:10" ht="15.75" customHeight="1">
      <c r="E280" s="2"/>
      <c r="F280" s="2"/>
      <c r="I280" s="1"/>
      <c r="J280" s="1"/>
    </row>
    <row r="281" spans="5:10" ht="15.75" customHeight="1">
      <c r="E281" s="2"/>
      <c r="F281" s="2"/>
      <c r="I281" s="1"/>
      <c r="J281" s="1"/>
    </row>
    <row r="282" spans="5:10" ht="15.75" customHeight="1">
      <c r="E282" s="2"/>
      <c r="F282" s="2"/>
      <c r="I282" s="1"/>
      <c r="J282" s="1"/>
    </row>
    <row r="283" spans="5:10" ht="15.75" customHeight="1">
      <c r="E283" s="2"/>
      <c r="F283" s="2"/>
      <c r="I283" s="1"/>
      <c r="J283" s="1"/>
    </row>
    <row r="284" spans="5:10" ht="15.75" customHeight="1">
      <c r="E284" s="2"/>
      <c r="F284" s="2"/>
      <c r="I284" s="1"/>
      <c r="J284" s="1"/>
    </row>
    <row r="285" spans="5:10" ht="15.75" customHeight="1">
      <c r="E285" s="2"/>
      <c r="F285" s="2"/>
      <c r="I285" s="1"/>
      <c r="J285" s="1"/>
    </row>
    <row r="286" spans="5:10" ht="15.75" customHeight="1">
      <c r="E286" s="2"/>
      <c r="F286" s="2"/>
      <c r="I286" s="1"/>
      <c r="J286" s="1"/>
    </row>
    <row r="287" spans="5:10" ht="15.75" customHeight="1">
      <c r="E287" s="2"/>
      <c r="F287" s="2"/>
      <c r="I287" s="1"/>
      <c r="J287" s="1"/>
    </row>
    <row r="288" spans="5:10" ht="15.75" customHeight="1">
      <c r="E288" s="2"/>
      <c r="F288" s="2"/>
      <c r="I288" s="1"/>
      <c r="J288" s="1"/>
    </row>
    <row r="289" spans="5:10" ht="15.75" customHeight="1">
      <c r="E289" s="2"/>
      <c r="F289" s="2"/>
      <c r="I289" s="1"/>
      <c r="J289" s="1"/>
    </row>
    <row r="290" spans="5:10" ht="15.75" customHeight="1">
      <c r="E290" s="2"/>
      <c r="F290" s="2"/>
      <c r="I290" s="1"/>
      <c r="J290" s="1"/>
    </row>
    <row r="291" spans="5:10" ht="15.75" customHeight="1">
      <c r="E291" s="2"/>
      <c r="F291" s="2"/>
      <c r="I291" s="1"/>
      <c r="J291" s="1"/>
    </row>
    <row r="292" spans="5:10" ht="15.75" customHeight="1">
      <c r="E292" s="2"/>
      <c r="F292" s="2"/>
      <c r="I292" s="1"/>
      <c r="J292" s="1"/>
    </row>
    <row r="293" spans="5:10" ht="15.75" customHeight="1">
      <c r="E293" s="2"/>
      <c r="F293" s="2"/>
      <c r="I293" s="1"/>
      <c r="J293" s="1"/>
    </row>
    <row r="294" spans="5:10" ht="15.75" customHeight="1">
      <c r="E294" s="2"/>
      <c r="F294" s="2"/>
      <c r="I294" s="1"/>
      <c r="J294" s="1"/>
    </row>
    <row r="295" spans="5:10" ht="15.75" customHeight="1">
      <c r="E295" s="2"/>
      <c r="F295" s="2"/>
      <c r="I295" s="1"/>
      <c r="J295" s="1"/>
    </row>
    <row r="296" spans="5:10" ht="15.75" customHeight="1">
      <c r="E296" s="2"/>
      <c r="F296" s="2"/>
      <c r="I296" s="1"/>
      <c r="J296" s="1"/>
    </row>
    <row r="297" spans="5:10" ht="15.75" customHeight="1">
      <c r="E297" s="2"/>
      <c r="F297" s="2"/>
      <c r="I297" s="1"/>
      <c r="J297" s="1"/>
    </row>
    <row r="298" spans="5:10" ht="15.75" customHeight="1">
      <c r="E298" s="2"/>
      <c r="F298" s="2"/>
      <c r="I298" s="1"/>
      <c r="J298" s="1"/>
    </row>
    <row r="299" spans="5:10" ht="15.75" customHeight="1">
      <c r="E299" s="2"/>
      <c r="F299" s="2"/>
      <c r="I299" s="1"/>
      <c r="J299" s="1"/>
    </row>
    <row r="300" spans="5:10" ht="15.75" customHeight="1">
      <c r="E300" s="2"/>
      <c r="F300" s="2"/>
      <c r="I300" s="1"/>
      <c r="J300" s="1"/>
    </row>
    <row r="301" spans="5:10" ht="15.75" customHeight="1">
      <c r="E301" s="2"/>
      <c r="F301" s="2"/>
      <c r="I301" s="1"/>
      <c r="J301" s="1"/>
    </row>
    <row r="302" spans="5:10" ht="15.75" customHeight="1">
      <c r="E302" s="2"/>
      <c r="F302" s="2"/>
      <c r="I302" s="1"/>
      <c r="J302" s="1"/>
    </row>
    <row r="303" spans="5:10" ht="15.75" customHeight="1">
      <c r="E303" s="2"/>
      <c r="F303" s="2"/>
      <c r="I303" s="1"/>
      <c r="J303" s="1"/>
    </row>
    <row r="304" spans="5:10" ht="15.75" customHeight="1">
      <c r="E304" s="2"/>
      <c r="F304" s="2"/>
      <c r="I304" s="1"/>
      <c r="J304" s="1"/>
    </row>
    <row r="305" spans="5:10" ht="15.75" customHeight="1">
      <c r="E305" s="2"/>
      <c r="F305" s="2"/>
      <c r="I305" s="1"/>
      <c r="J305" s="1"/>
    </row>
    <row r="306" spans="5:10" ht="15.75" customHeight="1">
      <c r="E306" s="2"/>
      <c r="F306" s="2"/>
      <c r="I306" s="1"/>
      <c r="J306" s="1"/>
    </row>
    <row r="307" spans="5:10" ht="15.75" customHeight="1">
      <c r="E307" s="2"/>
      <c r="F307" s="2"/>
      <c r="I307" s="1"/>
      <c r="J307" s="1"/>
    </row>
    <row r="308" spans="5:10" ht="15.75" customHeight="1">
      <c r="E308" s="2"/>
      <c r="F308" s="2"/>
      <c r="I308" s="1"/>
      <c r="J308" s="1"/>
    </row>
    <row r="309" spans="5:10" ht="15.75" customHeight="1">
      <c r="E309" s="2"/>
      <c r="F309" s="2"/>
      <c r="I309" s="1"/>
      <c r="J309" s="1"/>
    </row>
    <row r="310" spans="5:10" ht="15.75" customHeight="1"/>
    <row r="311" spans="5:10" ht="15.75" customHeight="1"/>
    <row r="312" spans="5:10" ht="15.75" customHeight="1"/>
    <row r="313" spans="5:10" ht="15.75" customHeight="1"/>
    <row r="314" spans="5:10" ht="15.75" customHeight="1"/>
    <row r="315" spans="5:10" ht="15.75" customHeight="1"/>
    <row r="316" spans="5:10" ht="15.75" customHeight="1"/>
    <row r="317" spans="5:10" ht="15.75" customHeight="1"/>
    <row r="318" spans="5:10" ht="15.75" customHeight="1"/>
    <row r="319" spans="5:10" ht="15.75" customHeight="1"/>
    <row r="320" spans="5:1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</sheetData>
  <mergeCells count="3">
    <mergeCell ref="A2:J2"/>
    <mergeCell ref="A8:J8"/>
    <mergeCell ref="A93:J93"/>
  </mergeCells>
  <pageMargins left="0.7" right="0.7" top="0.75" bottom="0.75" header="0" footer="0"/>
  <pageSetup paperSize="9" scale="4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989"/>
  <sheetViews>
    <sheetView topLeftCell="A43" zoomScale="70" zoomScaleNormal="70" workbookViewId="0">
      <selection activeCell="C56" sqref="C56"/>
    </sheetView>
  </sheetViews>
  <sheetFormatPr baseColWidth="10" defaultColWidth="12.609375" defaultRowHeight="15" customHeight="1"/>
  <cols>
    <col min="1" max="1" width="32" customWidth="1"/>
    <col min="2" max="2" width="36.109375" customWidth="1"/>
    <col min="3" max="3" width="30.21875" customWidth="1"/>
    <col min="4" max="4" width="26.21875" customWidth="1"/>
    <col min="5" max="5" width="35.109375" customWidth="1"/>
    <col min="6" max="6" width="21.38671875" customWidth="1"/>
    <col min="7" max="7" width="19.5" customWidth="1"/>
    <col min="8" max="8" width="22" customWidth="1"/>
    <col min="9" max="9" width="22.109375" customWidth="1"/>
    <col min="10" max="10" width="17.38671875" customWidth="1"/>
    <col min="11" max="25" width="9.38671875" customWidth="1"/>
  </cols>
  <sheetData>
    <row r="1" spans="1:25" ht="14.7" thickBot="1">
      <c r="C1" s="14"/>
      <c r="D1" s="14"/>
    </row>
    <row r="2" spans="1:25" ht="180" customHeight="1" thickBot="1">
      <c r="A2" s="271" t="s">
        <v>170</v>
      </c>
      <c r="B2" s="272"/>
      <c r="C2" s="272"/>
      <c r="D2" s="272"/>
      <c r="E2" s="272"/>
      <c r="F2" s="272"/>
      <c r="G2" s="272"/>
      <c r="H2" s="272"/>
      <c r="I2" s="272"/>
      <c r="J2" s="273"/>
    </row>
    <row r="3" spans="1:25" ht="15" customHeight="1">
      <c r="C3" s="14"/>
      <c r="D3" s="14"/>
    </row>
    <row r="4" spans="1:25" s="107" customFormat="1" ht="30" customHeight="1">
      <c r="A4" s="168" t="s">
        <v>180</v>
      </c>
      <c r="C4" s="106"/>
      <c r="D4" s="106"/>
    </row>
    <row r="5" spans="1:25" s="107" customFormat="1" ht="15" customHeight="1">
      <c r="A5" s="169"/>
      <c r="C5" s="106"/>
      <c r="D5" s="106"/>
    </row>
    <row r="6" spans="1:25" s="107" customFormat="1" ht="15" customHeight="1" thickBot="1">
      <c r="A6" s="172" t="s">
        <v>181</v>
      </c>
      <c r="C6" s="106"/>
      <c r="D6" s="106"/>
    </row>
    <row r="7" spans="1:25" ht="50" customHeight="1" thickBot="1">
      <c r="A7" s="290" t="s">
        <v>172</v>
      </c>
      <c r="B7" s="291"/>
      <c r="C7" s="291"/>
      <c r="D7" s="291"/>
      <c r="E7" s="291"/>
      <c r="F7" s="291"/>
      <c r="G7" s="291"/>
      <c r="H7" s="291"/>
      <c r="I7" s="291"/>
      <c r="J7" s="292"/>
    </row>
    <row r="8" spans="1:25" ht="50" customHeight="1" thickBot="1">
      <c r="A8" s="39"/>
      <c r="B8" s="40"/>
      <c r="C8" s="41"/>
      <c r="D8" s="41"/>
      <c r="E8" s="285" t="s">
        <v>106</v>
      </c>
      <c r="F8" s="286"/>
      <c r="G8" s="287"/>
      <c r="H8" s="285" t="s">
        <v>107</v>
      </c>
      <c r="I8" s="286"/>
      <c r="J8" s="289"/>
    </row>
    <row r="9" spans="1:25" ht="50" customHeight="1" thickBot="1">
      <c r="A9" s="229" t="s">
        <v>108</v>
      </c>
      <c r="B9" s="221" t="s">
        <v>177</v>
      </c>
      <c r="C9" s="61" t="s">
        <v>109</v>
      </c>
      <c r="D9" s="62" t="s">
        <v>110</v>
      </c>
      <c r="E9" s="63" t="s">
        <v>111</v>
      </c>
      <c r="F9" s="60" t="s">
        <v>6</v>
      </c>
      <c r="G9" s="62" t="s">
        <v>112</v>
      </c>
      <c r="H9" s="63" t="s">
        <v>111</v>
      </c>
      <c r="I9" s="60" t="s">
        <v>6</v>
      </c>
      <c r="J9" s="64" t="s">
        <v>112</v>
      </c>
    </row>
    <row r="10" spans="1:25" ht="26.5" customHeight="1">
      <c r="A10" s="207" t="s">
        <v>113</v>
      </c>
      <c r="B10" s="222" t="s">
        <v>11</v>
      </c>
      <c r="C10" s="58"/>
      <c r="D10" s="16"/>
      <c r="E10" s="37"/>
      <c r="F10" s="68"/>
      <c r="G10" s="69"/>
      <c r="H10" s="37">
        <f t="shared" ref="H10:H14" si="0">(E10*12)</f>
        <v>0</v>
      </c>
      <c r="I10" s="70"/>
      <c r="J10" s="59">
        <f t="shared" ref="J10:J11" si="1">(G10*12)</f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6.5" customHeight="1">
      <c r="A11" s="208" t="s">
        <v>12</v>
      </c>
      <c r="B11" s="223" t="s">
        <v>14</v>
      </c>
      <c r="C11" s="15"/>
      <c r="D11" s="16"/>
      <c r="E11" s="17"/>
      <c r="F11" s="18"/>
      <c r="G11" s="71"/>
      <c r="H11" s="17">
        <f t="shared" si="0"/>
        <v>0</v>
      </c>
      <c r="I11" s="72"/>
      <c r="J11" s="56">
        <f t="shared" si="1"/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6.5" customHeight="1">
      <c r="A12" s="208" t="s">
        <v>12</v>
      </c>
      <c r="B12" s="223" t="s">
        <v>15</v>
      </c>
      <c r="C12" s="15"/>
      <c r="D12" s="16"/>
      <c r="E12" s="17"/>
      <c r="F12" s="18"/>
      <c r="G12" s="71"/>
      <c r="H12" s="17">
        <f t="shared" si="0"/>
        <v>0</v>
      </c>
      <c r="I12" s="72"/>
      <c r="J12" s="56">
        <f>(G12*12)</f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6.5" customHeight="1">
      <c r="A13" s="208" t="s">
        <v>16</v>
      </c>
      <c r="B13" s="223" t="s">
        <v>15</v>
      </c>
      <c r="C13" s="15"/>
      <c r="D13" s="16"/>
      <c r="E13" s="17"/>
      <c r="F13" s="18"/>
      <c r="G13" s="71"/>
      <c r="H13" s="17">
        <f t="shared" si="0"/>
        <v>0</v>
      </c>
      <c r="I13" s="72"/>
      <c r="J13" s="56">
        <f t="shared" ref="J13:J14" si="2">(G13*12)</f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6.5" customHeight="1">
      <c r="A14" s="208" t="s">
        <v>16</v>
      </c>
      <c r="B14" s="223" t="s">
        <v>100</v>
      </c>
      <c r="C14" s="15"/>
      <c r="D14" s="16"/>
      <c r="E14" s="17"/>
      <c r="F14" s="18"/>
      <c r="G14" s="71"/>
      <c r="H14" s="17">
        <f t="shared" si="0"/>
        <v>0</v>
      </c>
      <c r="I14" s="72"/>
      <c r="J14" s="56">
        <f t="shared" si="2"/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6.5" customHeight="1">
      <c r="A15" s="208" t="s">
        <v>19</v>
      </c>
      <c r="B15" s="224" t="s">
        <v>21</v>
      </c>
      <c r="C15" s="15"/>
      <c r="D15" s="16"/>
      <c r="E15" s="17"/>
      <c r="F15" s="18"/>
      <c r="G15" s="71"/>
      <c r="H15" s="17">
        <f t="shared" ref="H15:H31" si="3">(E15*12)</f>
        <v>0</v>
      </c>
      <c r="I15" s="72"/>
      <c r="J15" s="56">
        <f t="shared" ref="J15:J31" si="4">(G15*12)</f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6.5" customHeight="1">
      <c r="A16" s="208" t="s">
        <v>19</v>
      </c>
      <c r="B16" s="224" t="s">
        <v>22</v>
      </c>
      <c r="C16" s="15"/>
      <c r="D16" s="16"/>
      <c r="E16" s="17"/>
      <c r="F16" s="18"/>
      <c r="G16" s="71"/>
      <c r="H16" s="17">
        <f t="shared" si="3"/>
        <v>0</v>
      </c>
      <c r="I16" s="72"/>
      <c r="J16" s="56">
        <f t="shared" si="4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6.5" customHeight="1">
      <c r="A17" s="208" t="s">
        <v>23</v>
      </c>
      <c r="B17" s="224" t="s">
        <v>21</v>
      </c>
      <c r="C17" s="15"/>
      <c r="D17" s="16"/>
      <c r="E17" s="17"/>
      <c r="F17" s="18"/>
      <c r="G17" s="71"/>
      <c r="H17" s="17">
        <f t="shared" si="3"/>
        <v>0</v>
      </c>
      <c r="I17" s="72"/>
      <c r="J17" s="56">
        <f t="shared" si="4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6.5" customHeight="1">
      <c r="A18" s="208" t="s">
        <v>23</v>
      </c>
      <c r="B18" s="225" t="s">
        <v>25</v>
      </c>
      <c r="C18" s="15"/>
      <c r="D18" s="16"/>
      <c r="E18" s="17"/>
      <c r="F18" s="18"/>
      <c r="G18" s="71"/>
      <c r="H18" s="17">
        <f t="shared" si="3"/>
        <v>0</v>
      </c>
      <c r="I18" s="72"/>
      <c r="J18" s="56">
        <f t="shared" si="4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6.5" customHeight="1">
      <c r="A19" s="208" t="s">
        <v>23</v>
      </c>
      <c r="B19" s="226" t="s">
        <v>18</v>
      </c>
      <c r="C19" s="15"/>
      <c r="D19" s="16"/>
      <c r="E19" s="17"/>
      <c r="F19" s="18"/>
      <c r="G19" s="71"/>
      <c r="H19" s="17">
        <f t="shared" si="3"/>
        <v>0</v>
      </c>
      <c r="I19" s="72"/>
      <c r="J19" s="56">
        <f t="shared" si="4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6.5" customHeight="1">
      <c r="A20" s="208" t="s">
        <v>23</v>
      </c>
      <c r="B20" s="223" t="s">
        <v>15</v>
      </c>
      <c r="C20" s="15"/>
      <c r="D20" s="16"/>
      <c r="E20" s="17"/>
      <c r="F20" s="18"/>
      <c r="G20" s="71"/>
      <c r="H20" s="17">
        <f t="shared" si="3"/>
        <v>0</v>
      </c>
      <c r="I20" s="72"/>
      <c r="J20" s="56">
        <f t="shared" si="4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6.5" customHeight="1">
      <c r="A21" s="208" t="s">
        <v>23</v>
      </c>
      <c r="B21" s="225" t="s">
        <v>21</v>
      </c>
      <c r="C21" s="15"/>
      <c r="D21" s="16"/>
      <c r="E21" s="17"/>
      <c r="F21" s="18"/>
      <c r="G21" s="71"/>
      <c r="H21" s="55">
        <f t="shared" si="3"/>
        <v>0</v>
      </c>
      <c r="I21" s="72"/>
      <c r="J21" s="57">
        <f t="shared" si="4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6.5" customHeight="1">
      <c r="A22" s="208" t="s">
        <v>23</v>
      </c>
      <c r="B22" s="224" t="s">
        <v>47</v>
      </c>
      <c r="C22" s="15"/>
      <c r="D22" s="16"/>
      <c r="E22" s="17"/>
      <c r="F22" s="18"/>
      <c r="G22" s="71"/>
      <c r="H22" s="37">
        <f t="shared" si="3"/>
        <v>0</v>
      </c>
      <c r="I22" s="65"/>
      <c r="J22" s="46">
        <f t="shared" si="4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6.5" customHeight="1">
      <c r="A23" s="208" t="s">
        <v>23</v>
      </c>
      <c r="B23" s="225" t="s">
        <v>22</v>
      </c>
      <c r="C23" s="15"/>
      <c r="D23" s="16"/>
      <c r="E23" s="17"/>
      <c r="F23" s="18"/>
      <c r="G23" s="71"/>
      <c r="H23" s="17">
        <f t="shared" si="3"/>
        <v>0</v>
      </c>
      <c r="I23" s="65"/>
      <c r="J23" s="44">
        <f t="shared" si="4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6.5" customHeight="1">
      <c r="A24" s="208" t="s">
        <v>23</v>
      </c>
      <c r="B24" s="223" t="s">
        <v>158</v>
      </c>
      <c r="C24" s="15"/>
      <c r="D24" s="16"/>
      <c r="E24" s="17"/>
      <c r="F24" s="18"/>
      <c r="G24" s="71"/>
      <c r="H24" s="17">
        <f t="shared" si="3"/>
        <v>0</v>
      </c>
      <c r="I24" s="65"/>
      <c r="J24" s="44">
        <f t="shared" si="4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6.5" customHeight="1">
      <c r="A25" s="208" t="s">
        <v>23</v>
      </c>
      <c r="B25" s="225" t="s">
        <v>22</v>
      </c>
      <c r="C25" s="15"/>
      <c r="D25" s="16"/>
      <c r="E25" s="17"/>
      <c r="F25" s="18"/>
      <c r="G25" s="71"/>
      <c r="H25" s="17">
        <f t="shared" si="3"/>
        <v>0</v>
      </c>
      <c r="I25" s="65"/>
      <c r="J25" s="44">
        <f t="shared" si="4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6.5" customHeight="1">
      <c r="A26" s="208" t="s">
        <v>23</v>
      </c>
      <c r="B26" s="225" t="s">
        <v>29</v>
      </c>
      <c r="C26" s="15"/>
      <c r="D26" s="16"/>
      <c r="E26" s="17"/>
      <c r="F26" s="18"/>
      <c r="G26" s="71"/>
      <c r="H26" s="17">
        <f t="shared" si="3"/>
        <v>0</v>
      </c>
      <c r="I26" s="65"/>
      <c r="J26" s="44">
        <f t="shared" si="4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6.5" customHeight="1">
      <c r="A27" s="208" t="s">
        <v>23</v>
      </c>
      <c r="B27" s="224" t="s">
        <v>31</v>
      </c>
      <c r="C27" s="15"/>
      <c r="D27" s="16"/>
      <c r="E27" s="17"/>
      <c r="F27" s="18"/>
      <c r="G27" s="71"/>
      <c r="H27" s="17">
        <f t="shared" si="3"/>
        <v>0</v>
      </c>
      <c r="I27" s="65"/>
      <c r="J27" s="44">
        <f t="shared" si="4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6.5" customHeight="1">
      <c r="A28" s="208" t="s">
        <v>23</v>
      </c>
      <c r="B28" s="225" t="s">
        <v>33</v>
      </c>
      <c r="C28" s="15"/>
      <c r="D28" s="16"/>
      <c r="E28" s="17"/>
      <c r="F28" s="18"/>
      <c r="G28" s="71"/>
      <c r="H28" s="17">
        <f t="shared" si="3"/>
        <v>0</v>
      </c>
      <c r="I28" s="65"/>
      <c r="J28" s="44">
        <f t="shared" si="4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6.5" customHeight="1">
      <c r="A29" s="208" t="s">
        <v>23</v>
      </c>
      <c r="B29" s="225" t="s">
        <v>22</v>
      </c>
      <c r="C29" s="15"/>
      <c r="D29" s="16"/>
      <c r="E29" s="17"/>
      <c r="F29" s="18"/>
      <c r="G29" s="71"/>
      <c r="H29" s="17">
        <f t="shared" si="3"/>
        <v>0</v>
      </c>
      <c r="I29" s="65"/>
      <c r="J29" s="44">
        <f t="shared" si="4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6.5" customHeight="1">
      <c r="A30" s="208" t="s">
        <v>23</v>
      </c>
      <c r="B30" s="225" t="s">
        <v>21</v>
      </c>
      <c r="C30" s="15"/>
      <c r="D30" s="16"/>
      <c r="E30" s="17"/>
      <c r="F30" s="18"/>
      <c r="G30" s="71"/>
      <c r="H30" s="17">
        <f t="shared" si="3"/>
        <v>0</v>
      </c>
      <c r="I30" s="65"/>
      <c r="J30" s="44">
        <f t="shared" si="4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6.5" customHeight="1">
      <c r="A31" s="208" t="s">
        <v>114</v>
      </c>
      <c r="B31" s="225" t="s">
        <v>22</v>
      </c>
      <c r="C31" s="15"/>
      <c r="D31" s="16"/>
      <c r="E31" s="17"/>
      <c r="F31" s="18"/>
      <c r="G31" s="71"/>
      <c r="H31" s="17">
        <f t="shared" si="3"/>
        <v>0</v>
      </c>
      <c r="I31" s="65"/>
      <c r="J31" s="44">
        <f t="shared" si="4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6.5" customHeight="1" thickBot="1">
      <c r="A32" s="208" t="s">
        <v>115</v>
      </c>
      <c r="B32" s="224" t="s">
        <v>21</v>
      </c>
      <c r="C32" s="15"/>
      <c r="D32" s="16"/>
      <c r="E32" s="19"/>
      <c r="F32" s="53"/>
      <c r="G32" s="73"/>
      <c r="H32" s="19">
        <f>(E32*12)</f>
        <v>0</v>
      </c>
      <c r="I32" s="74"/>
      <c r="J32" s="45">
        <f>(G32*12)</f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6.5" customHeight="1" thickBot="1">
      <c r="A33" s="208" t="s">
        <v>116</v>
      </c>
      <c r="B33" s="248" t="s">
        <v>14</v>
      </c>
      <c r="C33" s="15"/>
      <c r="D33" s="36"/>
      <c r="E33" s="274" t="s">
        <v>117</v>
      </c>
      <c r="F33" s="275"/>
      <c r="G33" s="275"/>
      <c r="H33" s="275"/>
      <c r="I33" s="275"/>
      <c r="J33" s="27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6.5" customHeight="1">
      <c r="A34" s="208" t="s">
        <v>118</v>
      </c>
      <c r="B34" s="226" t="s">
        <v>15</v>
      </c>
      <c r="C34" s="15"/>
      <c r="D34" s="16"/>
      <c r="E34" s="37"/>
      <c r="F34" s="75"/>
      <c r="G34" s="76"/>
      <c r="H34" s="37">
        <f t="shared" ref="H34:H76" si="5">(E34*12)</f>
        <v>0</v>
      </c>
      <c r="I34" s="70"/>
      <c r="J34" s="46">
        <f t="shared" ref="J34:J76" si="6">(G34*12)</f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6.5" customHeight="1">
      <c r="A35" s="208" t="s">
        <v>119</v>
      </c>
      <c r="B35" s="226" t="s">
        <v>18</v>
      </c>
      <c r="C35" s="15"/>
      <c r="D35" s="16"/>
      <c r="E35" s="17"/>
      <c r="F35" s="65"/>
      <c r="G35" s="77"/>
      <c r="H35" s="17">
        <f t="shared" si="5"/>
        <v>0</v>
      </c>
      <c r="I35" s="72"/>
      <c r="J35" s="44">
        <f t="shared" si="6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6.5" customHeight="1">
      <c r="A36" s="208" t="s">
        <v>120</v>
      </c>
      <c r="B36" s="225" t="s">
        <v>67</v>
      </c>
      <c r="C36" s="15"/>
      <c r="D36" s="16"/>
      <c r="E36" s="17"/>
      <c r="F36" s="65"/>
      <c r="G36" s="77"/>
      <c r="H36" s="17">
        <f t="shared" si="5"/>
        <v>0</v>
      </c>
      <c r="I36" s="72"/>
      <c r="J36" s="44">
        <f t="shared" si="6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26.5" customHeight="1">
      <c r="A37" s="208" t="s">
        <v>121</v>
      </c>
      <c r="B37" s="247" t="s">
        <v>197</v>
      </c>
      <c r="C37" s="15"/>
      <c r="D37" s="16"/>
      <c r="E37" s="17"/>
      <c r="F37" s="65"/>
      <c r="G37" s="77"/>
      <c r="H37" s="17">
        <f t="shared" si="5"/>
        <v>0</v>
      </c>
      <c r="I37" s="72"/>
      <c r="J37" s="44">
        <f t="shared" si="6"/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6.5" customHeight="1">
      <c r="A38" s="208" t="s">
        <v>198</v>
      </c>
      <c r="B38" s="226" t="s">
        <v>159</v>
      </c>
      <c r="C38" s="15"/>
      <c r="D38" s="16"/>
      <c r="E38" s="17"/>
      <c r="F38" s="65"/>
      <c r="G38" s="77"/>
      <c r="H38" s="17">
        <f t="shared" si="5"/>
        <v>0</v>
      </c>
      <c r="I38" s="72"/>
      <c r="J38" s="44">
        <f t="shared" si="6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35" customFormat="1" ht="26.5" customHeight="1">
      <c r="A39" s="208" t="s">
        <v>198</v>
      </c>
      <c r="B39" s="235" t="s">
        <v>173</v>
      </c>
      <c r="C39" s="15"/>
      <c r="D39" s="16"/>
      <c r="E39" s="17"/>
      <c r="F39" s="65"/>
      <c r="G39" s="77"/>
      <c r="H39" s="17"/>
      <c r="I39" s="72"/>
      <c r="J39" s="44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6.5" customHeight="1">
      <c r="A40" s="208" t="s">
        <v>198</v>
      </c>
      <c r="B40" s="224" t="s">
        <v>47</v>
      </c>
      <c r="C40" s="15"/>
      <c r="D40" s="16"/>
      <c r="E40" s="17"/>
      <c r="F40" s="65"/>
      <c r="G40" s="77"/>
      <c r="H40" s="17">
        <f t="shared" si="5"/>
        <v>0</v>
      </c>
      <c r="I40" s="72"/>
      <c r="J40" s="44">
        <f t="shared" si="6"/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45" customHeight="1">
      <c r="A41" s="208" t="s">
        <v>122</v>
      </c>
      <c r="B41" s="224" t="s">
        <v>50</v>
      </c>
      <c r="C41" s="15"/>
      <c r="D41" s="16"/>
      <c r="E41" s="17"/>
      <c r="F41" s="65"/>
      <c r="G41" s="77"/>
      <c r="H41" s="17">
        <f t="shared" si="5"/>
        <v>0</v>
      </c>
      <c r="I41" s="72"/>
      <c r="J41" s="44">
        <f t="shared" si="6"/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26.5" customHeight="1">
      <c r="A42" s="208" t="s">
        <v>123</v>
      </c>
      <c r="B42" s="225" t="s">
        <v>67</v>
      </c>
      <c r="C42" s="15"/>
      <c r="D42" s="16"/>
      <c r="E42" s="17"/>
      <c r="F42" s="65"/>
      <c r="G42" s="77"/>
      <c r="H42" s="17">
        <f t="shared" si="5"/>
        <v>0</v>
      </c>
      <c r="I42" s="72"/>
      <c r="J42" s="44">
        <f t="shared" si="6"/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6.5" customHeight="1">
      <c r="A43" s="208" t="s">
        <v>124</v>
      </c>
      <c r="B43" s="226" t="s">
        <v>15</v>
      </c>
      <c r="C43" s="15"/>
      <c r="D43" s="16"/>
      <c r="E43" s="17"/>
      <c r="F43" s="65"/>
      <c r="G43" s="77"/>
      <c r="H43" s="17">
        <f t="shared" si="5"/>
        <v>0</v>
      </c>
      <c r="I43" s="72"/>
      <c r="J43" s="44">
        <f t="shared" si="6"/>
        <v>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6.5" customHeight="1">
      <c r="A44" s="208" t="s">
        <v>53</v>
      </c>
      <c r="B44" s="226" t="s">
        <v>54</v>
      </c>
      <c r="C44" s="15"/>
      <c r="D44" s="16"/>
      <c r="E44" s="17"/>
      <c r="F44" s="65"/>
      <c r="G44" s="77"/>
      <c r="H44" s="17">
        <f t="shared" si="5"/>
        <v>0</v>
      </c>
      <c r="I44" s="72"/>
      <c r="J44" s="44">
        <f t="shared" si="6"/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6.5" customHeight="1">
      <c r="A45" s="209" t="s">
        <v>125</v>
      </c>
      <c r="B45" s="225" t="s">
        <v>160</v>
      </c>
      <c r="C45" s="15"/>
      <c r="D45" s="16"/>
      <c r="E45" s="17"/>
      <c r="F45" s="65"/>
      <c r="G45" s="77"/>
      <c r="H45" s="17">
        <f t="shared" si="5"/>
        <v>0</v>
      </c>
      <c r="I45" s="72"/>
      <c r="J45" s="44">
        <f t="shared" si="6"/>
        <v>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26.5" customHeight="1">
      <c r="A46" s="209" t="s">
        <v>126</v>
      </c>
      <c r="B46" s="226" t="s">
        <v>15</v>
      </c>
      <c r="C46" s="15"/>
      <c r="D46" s="16"/>
      <c r="E46" s="17"/>
      <c r="F46" s="65"/>
      <c r="G46" s="77"/>
      <c r="H46" s="17">
        <f t="shared" si="5"/>
        <v>0</v>
      </c>
      <c r="I46" s="72"/>
      <c r="J46" s="44">
        <f t="shared" si="6"/>
        <v>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26.5" customHeight="1">
      <c r="A47" s="209" t="s">
        <v>127</v>
      </c>
      <c r="B47" s="223" t="s">
        <v>18</v>
      </c>
      <c r="C47" s="15"/>
      <c r="D47" s="16"/>
      <c r="E47" s="17"/>
      <c r="F47" s="65"/>
      <c r="G47" s="77"/>
      <c r="H47" s="17">
        <f t="shared" si="5"/>
        <v>0</v>
      </c>
      <c r="I47" s="72"/>
      <c r="J47" s="44">
        <f t="shared" si="6"/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6.5" customHeight="1">
      <c r="A48" s="209" t="s">
        <v>128</v>
      </c>
      <c r="B48" s="223" t="s">
        <v>15</v>
      </c>
      <c r="C48" s="15"/>
      <c r="D48" s="16"/>
      <c r="E48" s="17"/>
      <c r="F48" s="65"/>
      <c r="G48" s="77"/>
      <c r="H48" s="17">
        <f t="shared" si="5"/>
        <v>0</v>
      </c>
      <c r="I48" s="72"/>
      <c r="J48" s="44">
        <f t="shared" si="6"/>
        <v>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26.5" customHeight="1">
      <c r="A49" s="209" t="s">
        <v>129</v>
      </c>
      <c r="B49" s="225" t="s">
        <v>63</v>
      </c>
      <c r="C49" s="15"/>
      <c r="D49" s="16"/>
      <c r="E49" s="17"/>
      <c r="F49" s="65"/>
      <c r="G49" s="77"/>
      <c r="H49" s="17">
        <f t="shared" si="5"/>
        <v>0</v>
      </c>
      <c r="I49" s="72"/>
      <c r="J49" s="44">
        <f t="shared" si="6"/>
        <v>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26.5" customHeight="1">
      <c r="A50" s="209" t="s">
        <v>130</v>
      </c>
      <c r="B50" s="223" t="s">
        <v>15</v>
      </c>
      <c r="C50" s="15"/>
      <c r="D50" s="16"/>
      <c r="E50" s="17"/>
      <c r="F50" s="65"/>
      <c r="G50" s="77"/>
      <c r="H50" s="17">
        <f t="shared" si="5"/>
        <v>0</v>
      </c>
      <c r="I50" s="72"/>
      <c r="J50" s="44">
        <f t="shared" si="6"/>
        <v>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s="35" customFormat="1" ht="26.5" customHeight="1">
      <c r="A51" s="211" t="s">
        <v>187</v>
      </c>
      <c r="B51" s="227" t="s">
        <v>161</v>
      </c>
      <c r="C51" s="15"/>
      <c r="D51" s="16"/>
      <c r="E51" s="17"/>
      <c r="F51" s="65"/>
      <c r="G51" s="77"/>
      <c r="H51" s="17">
        <f t="shared" si="5"/>
        <v>0</v>
      </c>
      <c r="I51" s="72"/>
      <c r="J51" s="44">
        <f t="shared" si="6"/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26.5" customHeight="1">
      <c r="A52" s="208" t="s">
        <v>65</v>
      </c>
      <c r="B52" s="224" t="s">
        <v>21</v>
      </c>
      <c r="C52" s="15"/>
      <c r="D52" s="16"/>
      <c r="E52" s="17"/>
      <c r="F52" s="65"/>
      <c r="G52" s="77"/>
      <c r="H52" s="17">
        <f t="shared" si="5"/>
        <v>0</v>
      </c>
      <c r="I52" s="72"/>
      <c r="J52" s="44">
        <f t="shared" si="6"/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26.5" customHeight="1">
      <c r="A53" s="209" t="s">
        <v>65</v>
      </c>
      <c r="B53" s="226" t="s">
        <v>66</v>
      </c>
      <c r="C53" s="15"/>
      <c r="D53" s="16"/>
      <c r="E53" s="17"/>
      <c r="F53" s="65"/>
      <c r="G53" s="77"/>
      <c r="H53" s="17">
        <f t="shared" si="5"/>
        <v>0</v>
      </c>
      <c r="I53" s="72"/>
      <c r="J53" s="44">
        <f t="shared" si="6"/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26.5" customHeight="1">
      <c r="A54" s="208" t="s">
        <v>65</v>
      </c>
      <c r="B54" s="223" t="s">
        <v>67</v>
      </c>
      <c r="C54" s="15"/>
      <c r="D54" s="16"/>
      <c r="E54" s="17"/>
      <c r="F54" s="65"/>
      <c r="G54" s="77"/>
      <c r="H54" s="17">
        <f t="shared" si="5"/>
        <v>0</v>
      </c>
      <c r="I54" s="72"/>
      <c r="J54" s="44">
        <f t="shared" si="6"/>
        <v>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26.5" customHeight="1">
      <c r="A55" s="208" t="s">
        <v>65</v>
      </c>
      <c r="B55" s="223" t="s">
        <v>15</v>
      </c>
      <c r="C55" s="15"/>
      <c r="D55" s="16"/>
      <c r="E55" s="17"/>
      <c r="F55" s="65"/>
      <c r="G55" s="77"/>
      <c r="H55" s="17">
        <f t="shared" si="5"/>
        <v>0</v>
      </c>
      <c r="I55" s="72"/>
      <c r="J55" s="44">
        <f t="shared" si="6"/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26.5" customHeight="1">
      <c r="A56" s="208" t="s">
        <v>65</v>
      </c>
      <c r="B56" s="225" t="s">
        <v>21</v>
      </c>
      <c r="C56" s="15"/>
      <c r="D56" s="16"/>
      <c r="E56" s="17"/>
      <c r="F56" s="65"/>
      <c r="G56" s="77"/>
      <c r="H56" s="17">
        <f t="shared" si="5"/>
        <v>0</v>
      </c>
      <c r="I56" s="72"/>
      <c r="J56" s="44">
        <f t="shared" si="6"/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26.5" customHeight="1">
      <c r="A57" s="208" t="s">
        <v>65</v>
      </c>
      <c r="B57" s="223" t="s">
        <v>18</v>
      </c>
      <c r="C57" s="15"/>
      <c r="D57" s="16"/>
      <c r="E57" s="17"/>
      <c r="F57" s="65"/>
      <c r="G57" s="77"/>
      <c r="H57" s="17">
        <f t="shared" si="5"/>
        <v>0</v>
      </c>
      <c r="I57" s="72"/>
      <c r="J57" s="44">
        <f t="shared" si="6"/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26.5" customHeight="1">
      <c r="A58" s="208" t="s">
        <v>65</v>
      </c>
      <c r="B58" s="225" t="s">
        <v>22</v>
      </c>
      <c r="C58" s="15"/>
      <c r="D58" s="16"/>
      <c r="E58" s="17"/>
      <c r="F58" s="65"/>
      <c r="G58" s="77"/>
      <c r="H58" s="17">
        <f t="shared" si="5"/>
        <v>0</v>
      </c>
      <c r="I58" s="72"/>
      <c r="J58" s="44">
        <f t="shared" si="6"/>
        <v>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26.5" customHeight="1">
      <c r="A59" s="208" t="s">
        <v>65</v>
      </c>
      <c r="B59" s="224" t="s">
        <v>31</v>
      </c>
      <c r="C59" s="15"/>
      <c r="D59" s="16"/>
      <c r="E59" s="17"/>
      <c r="F59" s="65"/>
      <c r="G59" s="77"/>
      <c r="H59" s="17">
        <f t="shared" si="5"/>
        <v>0</v>
      </c>
      <c r="I59" s="72"/>
      <c r="J59" s="44">
        <f t="shared" si="6"/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26.5" customHeight="1">
      <c r="A60" s="208" t="s">
        <v>65</v>
      </c>
      <c r="B60" s="223" t="s">
        <v>15</v>
      </c>
      <c r="C60" s="15"/>
      <c r="D60" s="16"/>
      <c r="E60" s="17"/>
      <c r="F60" s="65"/>
      <c r="G60" s="77"/>
      <c r="H60" s="17">
        <f t="shared" si="5"/>
        <v>0</v>
      </c>
      <c r="I60" s="72"/>
      <c r="J60" s="44">
        <f t="shared" si="6"/>
        <v>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26.5" customHeight="1">
      <c r="A61" s="208" t="s">
        <v>65</v>
      </c>
      <c r="B61" s="225" t="s">
        <v>67</v>
      </c>
      <c r="C61" s="15"/>
      <c r="D61" s="16"/>
      <c r="E61" s="17"/>
      <c r="F61" s="65"/>
      <c r="G61" s="77"/>
      <c r="H61" s="17">
        <f t="shared" si="5"/>
        <v>0</v>
      </c>
      <c r="I61" s="72"/>
      <c r="J61" s="44">
        <f t="shared" si="6"/>
        <v>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26.5" customHeight="1">
      <c r="A62" s="208" t="s">
        <v>65</v>
      </c>
      <c r="B62" s="226" t="s">
        <v>54</v>
      </c>
      <c r="C62" s="15"/>
      <c r="D62" s="16"/>
      <c r="E62" s="17"/>
      <c r="F62" s="65"/>
      <c r="G62" s="77"/>
      <c r="H62" s="17">
        <f t="shared" si="5"/>
        <v>0</v>
      </c>
      <c r="I62" s="72"/>
      <c r="J62" s="44">
        <f t="shared" si="6"/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26.5" customHeight="1">
      <c r="A63" s="208" t="s">
        <v>131</v>
      </c>
      <c r="B63" s="224" t="s">
        <v>29</v>
      </c>
      <c r="C63" s="15"/>
      <c r="D63" s="16"/>
      <c r="E63" s="17"/>
      <c r="F63" s="65"/>
      <c r="G63" s="77"/>
      <c r="H63" s="17">
        <f t="shared" si="5"/>
        <v>0</v>
      </c>
      <c r="I63" s="72"/>
      <c r="J63" s="44">
        <f t="shared" si="6"/>
        <v>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26.5" customHeight="1">
      <c r="A64" s="208" t="s">
        <v>71</v>
      </c>
      <c r="B64" s="224" t="s">
        <v>21</v>
      </c>
      <c r="C64" s="15"/>
      <c r="D64" s="16"/>
      <c r="E64" s="17"/>
      <c r="F64" s="65"/>
      <c r="G64" s="77"/>
      <c r="H64" s="17">
        <f t="shared" si="5"/>
        <v>0</v>
      </c>
      <c r="I64" s="72"/>
      <c r="J64" s="44">
        <f t="shared" si="6"/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26.5" customHeight="1">
      <c r="A65" s="208" t="s">
        <v>71</v>
      </c>
      <c r="B65" s="223" t="s">
        <v>15</v>
      </c>
      <c r="C65" s="15"/>
      <c r="D65" s="16"/>
      <c r="E65" s="17"/>
      <c r="F65" s="65"/>
      <c r="G65" s="77"/>
      <c r="H65" s="17">
        <f t="shared" si="5"/>
        <v>0</v>
      </c>
      <c r="I65" s="72"/>
      <c r="J65" s="44">
        <f t="shared" si="6"/>
        <v>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26.5" customHeight="1">
      <c r="A66" s="208" t="s">
        <v>71</v>
      </c>
      <c r="B66" s="223" t="s">
        <v>14</v>
      </c>
      <c r="C66" s="15"/>
      <c r="D66" s="16"/>
      <c r="E66" s="17"/>
      <c r="F66" s="65"/>
      <c r="G66" s="77"/>
      <c r="H66" s="17">
        <f t="shared" si="5"/>
        <v>0</v>
      </c>
      <c r="I66" s="72"/>
      <c r="J66" s="44">
        <f t="shared" si="6"/>
        <v>0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26.5" customHeight="1">
      <c r="A67" s="208" t="s">
        <v>72</v>
      </c>
      <c r="B67" s="224" t="s">
        <v>47</v>
      </c>
      <c r="C67" s="15"/>
      <c r="D67" s="16"/>
      <c r="E67" s="17"/>
      <c r="F67" s="65"/>
      <c r="G67" s="77"/>
      <c r="H67" s="17">
        <f t="shared" si="5"/>
        <v>0</v>
      </c>
      <c r="I67" s="72"/>
      <c r="J67" s="44">
        <f t="shared" si="6"/>
        <v>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26.5" customHeight="1">
      <c r="A68" s="208" t="s">
        <v>71</v>
      </c>
      <c r="B68" s="223" t="s">
        <v>15</v>
      </c>
      <c r="C68" s="15"/>
      <c r="D68" s="16"/>
      <c r="E68" s="17"/>
      <c r="F68" s="65"/>
      <c r="G68" s="77"/>
      <c r="H68" s="17">
        <f t="shared" si="5"/>
        <v>0</v>
      </c>
      <c r="I68" s="72"/>
      <c r="J68" s="44">
        <f t="shared" si="6"/>
        <v>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26.5" customHeight="1">
      <c r="A69" s="208" t="s">
        <v>71</v>
      </c>
      <c r="B69" s="225" t="s">
        <v>22</v>
      </c>
      <c r="C69" s="15"/>
      <c r="D69" s="16"/>
      <c r="E69" s="17"/>
      <c r="F69" s="65"/>
      <c r="G69" s="77"/>
      <c r="H69" s="17">
        <f t="shared" si="5"/>
        <v>0</v>
      </c>
      <c r="I69" s="72"/>
      <c r="J69" s="44">
        <f t="shared" si="6"/>
        <v>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26.5" customHeight="1">
      <c r="A70" s="208" t="s">
        <v>71</v>
      </c>
      <c r="B70" s="225" t="s">
        <v>29</v>
      </c>
      <c r="C70" s="15"/>
      <c r="D70" s="16"/>
      <c r="E70" s="17"/>
      <c r="F70" s="65"/>
      <c r="G70" s="77"/>
      <c r="H70" s="17">
        <f t="shared" si="5"/>
        <v>0</v>
      </c>
      <c r="I70" s="72"/>
      <c r="J70" s="44">
        <f t="shared" si="6"/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26.5" customHeight="1">
      <c r="A71" s="208" t="s">
        <v>71</v>
      </c>
      <c r="B71" s="223" t="s">
        <v>14</v>
      </c>
      <c r="C71" s="15"/>
      <c r="D71" s="16"/>
      <c r="E71" s="17"/>
      <c r="F71" s="65"/>
      <c r="G71" s="77"/>
      <c r="H71" s="17">
        <f t="shared" si="5"/>
        <v>0</v>
      </c>
      <c r="I71" s="72"/>
      <c r="J71" s="44">
        <f t="shared" si="6"/>
        <v>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26.5" customHeight="1">
      <c r="A72" s="209" t="s">
        <v>73</v>
      </c>
      <c r="B72" s="226" t="s">
        <v>67</v>
      </c>
      <c r="C72" s="15"/>
      <c r="D72" s="16"/>
      <c r="E72" s="17"/>
      <c r="F72" s="65"/>
      <c r="G72" s="77"/>
      <c r="H72" s="17">
        <f t="shared" si="5"/>
        <v>0</v>
      </c>
      <c r="I72" s="72"/>
      <c r="J72" s="44">
        <f t="shared" si="6"/>
        <v>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26.5" customHeight="1">
      <c r="A73" s="209" t="s">
        <v>73</v>
      </c>
      <c r="B73" s="225" t="s">
        <v>161</v>
      </c>
      <c r="C73" s="15"/>
      <c r="D73" s="16"/>
      <c r="E73" s="17"/>
      <c r="F73" s="65"/>
      <c r="G73" s="77"/>
      <c r="H73" s="17">
        <f t="shared" si="5"/>
        <v>0</v>
      </c>
      <c r="I73" s="72"/>
      <c r="J73" s="44">
        <f t="shared" si="6"/>
        <v>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26.5" customHeight="1">
      <c r="A74" s="209" t="s">
        <v>73</v>
      </c>
      <c r="B74" s="225" t="s">
        <v>67</v>
      </c>
      <c r="C74" s="15"/>
      <c r="D74" s="16"/>
      <c r="E74" s="17"/>
      <c r="F74" s="65"/>
      <c r="G74" s="77"/>
      <c r="H74" s="17">
        <f t="shared" si="5"/>
        <v>0</v>
      </c>
      <c r="I74" s="72"/>
      <c r="J74" s="44">
        <f t="shared" si="6"/>
        <v>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26.5" customHeight="1">
      <c r="A75" s="209" t="s">
        <v>73</v>
      </c>
      <c r="B75" s="225" t="s">
        <v>15</v>
      </c>
      <c r="C75" s="15"/>
      <c r="D75" s="16"/>
      <c r="E75" s="17"/>
      <c r="F75" s="65"/>
      <c r="G75" s="77"/>
      <c r="H75" s="17">
        <f t="shared" si="5"/>
        <v>0</v>
      </c>
      <c r="I75" s="72"/>
      <c r="J75" s="44">
        <f t="shared" si="6"/>
        <v>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26.5" customHeight="1" thickBot="1">
      <c r="A76" s="208" t="s">
        <v>73</v>
      </c>
      <c r="B76" s="224" t="s">
        <v>18</v>
      </c>
      <c r="C76" s="15"/>
      <c r="D76" s="16"/>
      <c r="E76" s="19"/>
      <c r="F76" s="74"/>
      <c r="G76" s="78"/>
      <c r="H76" s="19">
        <f t="shared" si="5"/>
        <v>0</v>
      </c>
      <c r="I76" s="79"/>
      <c r="J76" s="45">
        <f t="shared" si="6"/>
        <v>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26.5" customHeight="1" thickBot="1">
      <c r="A77" s="208" t="s">
        <v>73</v>
      </c>
      <c r="B77" s="226" t="s">
        <v>163</v>
      </c>
      <c r="C77" s="15"/>
      <c r="D77" s="36"/>
      <c r="E77" s="274" t="s">
        <v>117</v>
      </c>
      <c r="F77" s="275"/>
      <c r="G77" s="275"/>
      <c r="H77" s="275"/>
      <c r="I77" s="275"/>
      <c r="J77" s="27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26.5" customHeight="1">
      <c r="A78" s="208" t="s">
        <v>76</v>
      </c>
      <c r="B78" s="225" t="s">
        <v>25</v>
      </c>
      <c r="C78" s="15"/>
      <c r="D78" s="16"/>
      <c r="E78" s="37"/>
      <c r="F78" s="80"/>
      <c r="G78" s="38"/>
      <c r="H78" s="37">
        <f t="shared" ref="H78:H84" si="7">(E78*12)</f>
        <v>0</v>
      </c>
      <c r="I78" s="70"/>
      <c r="J78" s="46">
        <f t="shared" ref="J78:J84" si="8">(G78*12)</f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26.5" customHeight="1">
      <c r="A79" s="208" t="s">
        <v>77</v>
      </c>
      <c r="B79" s="225" t="s">
        <v>160</v>
      </c>
      <c r="C79" s="15"/>
      <c r="D79" s="16"/>
      <c r="E79" s="17"/>
      <c r="F79" s="81"/>
      <c r="G79" s="20"/>
      <c r="H79" s="17">
        <f t="shared" si="7"/>
        <v>0</v>
      </c>
      <c r="I79" s="72"/>
      <c r="J79" s="44">
        <f t="shared" si="8"/>
        <v>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26.5" customHeight="1">
      <c r="A80" s="208" t="s">
        <v>77</v>
      </c>
      <c r="B80" s="225" t="s">
        <v>161</v>
      </c>
      <c r="C80" s="15"/>
      <c r="D80" s="16"/>
      <c r="E80" s="17"/>
      <c r="F80" s="81"/>
      <c r="G80" s="20"/>
      <c r="H80" s="17">
        <f t="shared" si="7"/>
        <v>0</v>
      </c>
      <c r="I80" s="72"/>
      <c r="J80" s="44">
        <f t="shared" si="8"/>
        <v>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26.5" customHeight="1">
      <c r="A81" s="208" t="s">
        <v>132</v>
      </c>
      <c r="B81" s="225" t="s">
        <v>162</v>
      </c>
      <c r="C81" s="15"/>
      <c r="D81" s="16"/>
      <c r="E81" s="17"/>
      <c r="F81" s="81"/>
      <c r="G81" s="20"/>
      <c r="H81" s="17">
        <f t="shared" si="7"/>
        <v>0</v>
      </c>
      <c r="I81" s="72"/>
      <c r="J81" s="44">
        <f t="shared" si="8"/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45" customHeight="1">
      <c r="A82" s="208" t="s">
        <v>133</v>
      </c>
      <c r="B82" s="224" t="s">
        <v>50</v>
      </c>
      <c r="C82" s="15"/>
      <c r="D82" s="16"/>
      <c r="E82" s="17"/>
      <c r="F82" s="81"/>
      <c r="G82" s="20"/>
      <c r="H82" s="17">
        <f t="shared" si="7"/>
        <v>0</v>
      </c>
      <c r="I82" s="72"/>
      <c r="J82" s="44">
        <f t="shared" si="8"/>
        <v>0</v>
      </c>
    </row>
    <row r="83" spans="1:25" ht="45" customHeight="1">
      <c r="A83" s="208" t="s">
        <v>134</v>
      </c>
      <c r="B83" s="224" t="s">
        <v>83</v>
      </c>
      <c r="C83" s="15"/>
      <c r="D83" s="16"/>
      <c r="E83" s="17"/>
      <c r="F83" s="81"/>
      <c r="G83" s="20"/>
      <c r="H83" s="17">
        <f t="shared" si="7"/>
        <v>0</v>
      </c>
      <c r="I83" s="72"/>
      <c r="J83" s="44">
        <f t="shared" si="8"/>
        <v>0</v>
      </c>
    </row>
    <row r="84" spans="1:25" ht="26.5" customHeight="1" thickBot="1">
      <c r="A84" s="212" t="s">
        <v>84</v>
      </c>
      <c r="B84" s="228" t="s">
        <v>57</v>
      </c>
      <c r="C84" s="48"/>
      <c r="D84" s="49"/>
      <c r="E84" s="50"/>
      <c r="F84" s="82"/>
      <c r="G84" s="51"/>
      <c r="H84" s="50">
        <f t="shared" si="7"/>
        <v>0</v>
      </c>
      <c r="I84" s="83"/>
      <c r="J84" s="52">
        <f t="shared" si="8"/>
        <v>0</v>
      </c>
    </row>
    <row r="85" spans="1:25" ht="30" customHeight="1">
      <c r="A85" s="21"/>
      <c r="B85" s="2"/>
      <c r="C85" s="14"/>
      <c r="D85" s="1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30" customHeight="1" thickBot="1">
      <c r="A86" s="21"/>
      <c r="B86" s="2"/>
      <c r="C86" s="14"/>
      <c r="D86" s="1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50" customHeight="1" thickBot="1">
      <c r="A87" s="282" t="s">
        <v>171</v>
      </c>
      <c r="B87" s="283"/>
      <c r="C87" s="283"/>
      <c r="D87" s="283"/>
      <c r="E87" s="283"/>
      <c r="F87" s="283"/>
      <c r="G87" s="283"/>
      <c r="H87" s="283"/>
      <c r="I87" s="283"/>
      <c r="J87" s="284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50" customHeight="1" thickBot="1">
      <c r="A88" s="39"/>
      <c r="B88" s="40"/>
      <c r="C88" s="41"/>
      <c r="D88" s="41"/>
      <c r="E88" s="285" t="s">
        <v>135</v>
      </c>
      <c r="F88" s="286"/>
      <c r="G88" s="287"/>
      <c r="H88" s="288" t="s">
        <v>136</v>
      </c>
      <c r="I88" s="286"/>
      <c r="J88" s="289"/>
    </row>
    <row r="89" spans="1:25" ht="50" customHeight="1" thickBot="1">
      <c r="A89" s="229" t="s">
        <v>108</v>
      </c>
      <c r="B89" s="221" t="s">
        <v>177</v>
      </c>
      <c r="C89" s="61" t="s">
        <v>109</v>
      </c>
      <c r="D89" s="149" t="s">
        <v>110</v>
      </c>
      <c r="E89" s="63" t="s">
        <v>111</v>
      </c>
      <c r="F89" s="60" t="s">
        <v>6</v>
      </c>
      <c r="G89" s="62" t="s">
        <v>112</v>
      </c>
      <c r="H89" s="63" t="s">
        <v>111</v>
      </c>
      <c r="I89" s="60" t="s">
        <v>6</v>
      </c>
      <c r="J89" s="64" t="s">
        <v>112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s="35" customFormat="1" ht="26.5" customHeight="1">
      <c r="A90" s="241" t="s">
        <v>184</v>
      </c>
      <c r="B90" s="242" t="s">
        <v>93</v>
      </c>
      <c r="C90" s="243"/>
      <c r="D90" s="244"/>
      <c r="E90" s="245"/>
      <c r="F90" s="243"/>
      <c r="G90" s="243"/>
      <c r="H90" s="37">
        <f t="shared" ref="H90:H92" si="9">(E90*12)</f>
        <v>0</v>
      </c>
      <c r="I90" s="75">
        <f t="shared" ref="I90:I92" si="10">F90</f>
        <v>0</v>
      </c>
      <c r="J90" s="46">
        <f t="shared" ref="J90:J92" si="11">(G90*12)</f>
        <v>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s="35" customFormat="1" ht="26.5" customHeight="1">
      <c r="A91" s="213" t="s">
        <v>185</v>
      </c>
      <c r="B91" s="230" t="s">
        <v>93</v>
      </c>
      <c r="C91" s="176"/>
      <c r="D91" s="187"/>
      <c r="E91" s="185"/>
      <c r="F91" s="176"/>
      <c r="G91" s="176"/>
      <c r="H91" s="37">
        <f t="shared" si="9"/>
        <v>0</v>
      </c>
      <c r="I91" s="75">
        <f t="shared" si="10"/>
        <v>0</v>
      </c>
      <c r="J91" s="46">
        <f t="shared" si="11"/>
        <v>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s="35" customFormat="1" ht="26.5" customHeight="1">
      <c r="A92" s="213" t="s">
        <v>186</v>
      </c>
      <c r="B92" s="230" t="s">
        <v>93</v>
      </c>
      <c r="C92" s="176"/>
      <c r="D92" s="187"/>
      <c r="E92" s="185"/>
      <c r="F92" s="176"/>
      <c r="G92" s="176"/>
      <c r="H92" s="37">
        <f t="shared" si="9"/>
        <v>0</v>
      </c>
      <c r="I92" s="75">
        <f t="shared" si="10"/>
        <v>0</v>
      </c>
      <c r="J92" s="46">
        <f t="shared" si="11"/>
        <v>0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s="35" customFormat="1" ht="26.5" customHeight="1">
      <c r="A93" s="213" t="s">
        <v>188</v>
      </c>
      <c r="B93" s="230" t="s">
        <v>93</v>
      </c>
      <c r="C93" s="176"/>
      <c r="D93" s="187"/>
      <c r="E93" s="185"/>
      <c r="F93" s="176"/>
      <c r="G93" s="176"/>
      <c r="H93" s="37">
        <f t="shared" ref="H93" si="12">(E93*12)</f>
        <v>0</v>
      </c>
      <c r="I93" s="75">
        <f t="shared" ref="I93" si="13">F93</f>
        <v>0</v>
      </c>
      <c r="J93" s="46">
        <f t="shared" ref="J93" si="14">(G93*12)</f>
        <v>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65" customHeight="1">
      <c r="A94" s="238" t="s">
        <v>191</v>
      </c>
      <c r="B94" s="231" t="s">
        <v>91</v>
      </c>
      <c r="C94" s="177"/>
      <c r="D94" s="188"/>
      <c r="E94" s="186"/>
      <c r="F94" s="178"/>
      <c r="G94" s="177"/>
      <c r="H94" s="37">
        <f t="shared" ref="H94" si="15">(E94*12)</f>
        <v>0</v>
      </c>
      <c r="I94" s="75">
        <f t="shared" ref="I94" si="16">F94</f>
        <v>0</v>
      </c>
      <c r="J94" s="46">
        <f t="shared" ref="J94" si="17">(G94*12)</f>
        <v>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45" customHeight="1">
      <c r="A95" s="214" t="s">
        <v>192</v>
      </c>
      <c r="B95" s="232" t="s">
        <v>91</v>
      </c>
      <c r="C95" s="174"/>
      <c r="D95" s="175"/>
      <c r="E95" s="37"/>
      <c r="F95" s="75"/>
      <c r="G95" s="175"/>
      <c r="H95" s="37">
        <f t="shared" ref="H95:H104" si="18">(E95*12)</f>
        <v>0</v>
      </c>
      <c r="I95" s="75">
        <f t="shared" ref="I95:I104" si="19">F95</f>
        <v>0</v>
      </c>
      <c r="J95" s="46">
        <f t="shared" ref="J95:J104" si="20">(G95*12)</f>
        <v>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s="35" customFormat="1" ht="45" customHeight="1">
      <c r="A96" s="214" t="s">
        <v>200</v>
      </c>
      <c r="B96" s="232" t="s">
        <v>91</v>
      </c>
      <c r="C96" s="174"/>
      <c r="D96" s="175"/>
      <c r="E96" s="37"/>
      <c r="F96" s="75"/>
      <c r="G96" s="175"/>
      <c r="H96" s="37"/>
      <c r="I96" s="75"/>
      <c r="J96" s="46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45" customHeight="1">
      <c r="A97" s="239" t="s">
        <v>137</v>
      </c>
      <c r="B97" s="233" t="s">
        <v>93</v>
      </c>
      <c r="C97" s="4"/>
      <c r="D97" s="43"/>
      <c r="E97" s="17"/>
      <c r="F97" s="65"/>
      <c r="G97" s="43"/>
      <c r="H97" s="17">
        <f t="shared" si="18"/>
        <v>0</v>
      </c>
      <c r="I97" s="65">
        <f t="shared" si="19"/>
        <v>0</v>
      </c>
      <c r="J97" s="44">
        <f t="shared" si="20"/>
        <v>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45" customHeight="1">
      <c r="A98" s="215" t="s">
        <v>138</v>
      </c>
      <c r="B98" s="234" t="s">
        <v>93</v>
      </c>
      <c r="C98" s="4"/>
      <c r="D98" s="42"/>
      <c r="E98" s="17"/>
      <c r="F98" s="65"/>
      <c r="G98" s="43"/>
      <c r="H98" s="17">
        <f t="shared" si="18"/>
        <v>0</v>
      </c>
      <c r="I98" s="65">
        <f t="shared" si="19"/>
        <v>0</v>
      </c>
      <c r="J98" s="44">
        <f t="shared" si="20"/>
        <v>0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45" customHeight="1">
      <c r="A99" s="215" t="s">
        <v>138</v>
      </c>
      <c r="B99" s="234" t="s">
        <v>95</v>
      </c>
      <c r="C99" s="4"/>
      <c r="D99" s="42"/>
      <c r="E99" s="17"/>
      <c r="F99" s="65"/>
      <c r="G99" s="119"/>
      <c r="H99" s="17">
        <f t="shared" si="18"/>
        <v>0</v>
      </c>
      <c r="I99" s="65">
        <f t="shared" si="19"/>
        <v>0</v>
      </c>
      <c r="J99" s="44">
        <f t="shared" si="20"/>
        <v>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45" customHeight="1">
      <c r="A100" s="215" t="s">
        <v>139</v>
      </c>
      <c r="B100" s="234" t="s">
        <v>95</v>
      </c>
      <c r="C100" s="5"/>
      <c r="D100" s="42"/>
      <c r="E100" s="17"/>
      <c r="F100" s="65"/>
      <c r="G100" s="43"/>
      <c r="H100" s="17">
        <f t="shared" si="18"/>
        <v>0</v>
      </c>
      <c r="I100" s="65">
        <f t="shared" si="19"/>
        <v>0</v>
      </c>
      <c r="J100" s="44">
        <f t="shared" si="20"/>
        <v>0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26.5" customHeight="1">
      <c r="A101" s="208" t="s">
        <v>98</v>
      </c>
      <c r="B101" s="235" t="s">
        <v>91</v>
      </c>
      <c r="C101" s="66"/>
      <c r="D101" s="84"/>
      <c r="E101" s="17"/>
      <c r="F101" s="65"/>
      <c r="G101" s="43"/>
      <c r="H101" s="17">
        <f t="shared" si="18"/>
        <v>0</v>
      </c>
      <c r="I101" s="65">
        <f t="shared" si="19"/>
        <v>0</v>
      </c>
      <c r="J101" s="44">
        <f t="shared" si="20"/>
        <v>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26.5" customHeight="1">
      <c r="A102" s="240" t="s">
        <v>99</v>
      </c>
      <c r="B102" s="236" t="s">
        <v>100</v>
      </c>
      <c r="C102" s="67"/>
      <c r="D102" s="42"/>
      <c r="E102" s="17"/>
      <c r="F102" s="65"/>
      <c r="G102" s="43"/>
      <c r="H102" s="17">
        <f t="shared" si="18"/>
        <v>0</v>
      </c>
      <c r="I102" s="65">
        <f t="shared" si="19"/>
        <v>0</v>
      </c>
      <c r="J102" s="44">
        <f t="shared" si="20"/>
        <v>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26.5" customHeight="1">
      <c r="A103" s="240" t="s">
        <v>101</v>
      </c>
      <c r="B103" s="236" t="s">
        <v>54</v>
      </c>
      <c r="C103" s="67"/>
      <c r="D103" s="22"/>
      <c r="E103" s="17"/>
      <c r="F103" s="65"/>
      <c r="G103" s="43"/>
      <c r="H103" s="17">
        <f t="shared" si="18"/>
        <v>0</v>
      </c>
      <c r="I103" s="65">
        <f t="shared" si="19"/>
        <v>0</v>
      </c>
      <c r="J103" s="44">
        <f t="shared" si="20"/>
        <v>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26.5" customHeight="1" thickBot="1">
      <c r="A104" s="212" t="s">
        <v>103</v>
      </c>
      <c r="B104" s="237" t="s">
        <v>95</v>
      </c>
      <c r="C104" s="85"/>
      <c r="D104" s="120"/>
      <c r="E104" s="50"/>
      <c r="F104" s="121"/>
      <c r="G104" s="47"/>
      <c r="H104" s="50">
        <f t="shared" si="18"/>
        <v>0</v>
      </c>
      <c r="I104" s="121">
        <f t="shared" si="19"/>
        <v>0</v>
      </c>
      <c r="J104" s="52">
        <f t="shared" si="20"/>
        <v>0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30" customHeight="1">
      <c r="A105" s="1"/>
      <c r="B105" s="1"/>
      <c r="C105" s="14"/>
      <c r="D105" s="1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30" customHeight="1" thickBot="1">
      <c r="A106" s="1"/>
      <c r="B106" s="1"/>
      <c r="C106" s="14"/>
      <c r="D106" s="1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s="125" customFormat="1" ht="30" customHeight="1" thickBot="1">
      <c r="A107" s="279" t="s">
        <v>179</v>
      </c>
      <c r="B107" s="280"/>
      <c r="C107" s="280"/>
      <c r="D107" s="280"/>
      <c r="E107" s="281"/>
    </row>
    <row r="108" spans="1:25" ht="48.95" customHeight="1" thickBot="1">
      <c r="A108" s="277" t="s">
        <v>1</v>
      </c>
      <c r="B108" s="278"/>
      <c r="C108" s="161" t="s">
        <v>176</v>
      </c>
      <c r="D108" s="161" t="s">
        <v>140</v>
      </c>
      <c r="E108" s="126" t="s">
        <v>141</v>
      </c>
      <c r="F108" s="35"/>
      <c r="G108" s="35"/>
    </row>
    <row r="109" spans="1:25" ht="26.5" customHeight="1">
      <c r="A109" s="265" t="s">
        <v>175</v>
      </c>
      <c r="B109" s="266"/>
      <c r="C109" s="162" t="s">
        <v>173</v>
      </c>
      <c r="D109" s="165" t="s">
        <v>174</v>
      </c>
      <c r="E109" s="127"/>
      <c r="F109" s="35"/>
      <c r="G109" s="35"/>
    </row>
    <row r="110" spans="1:25" ht="26.5" customHeight="1">
      <c r="A110" s="267"/>
      <c r="B110" s="268"/>
      <c r="C110" s="163" t="s">
        <v>100</v>
      </c>
      <c r="D110" s="166" t="s">
        <v>174</v>
      </c>
      <c r="E110" s="128"/>
      <c r="F110" s="35"/>
      <c r="G110" s="35"/>
    </row>
    <row r="111" spans="1:25" ht="26.5" customHeight="1" thickBot="1">
      <c r="A111" s="269"/>
      <c r="B111" s="270"/>
      <c r="C111" s="164" t="s">
        <v>91</v>
      </c>
      <c r="D111" s="164" t="s">
        <v>174</v>
      </c>
      <c r="E111" s="129"/>
      <c r="F111" s="35"/>
      <c r="G111" s="35"/>
    </row>
    <row r="112" spans="1:25" ht="15.75" customHeight="1">
      <c r="C112" s="14"/>
      <c r="D112" s="14"/>
      <c r="F112" s="35"/>
      <c r="G112" s="35"/>
    </row>
    <row r="113" spans="1:4" ht="15.75" customHeight="1">
      <c r="A113" s="167" t="s">
        <v>146</v>
      </c>
      <c r="C113" s="14"/>
      <c r="D113" s="14"/>
    </row>
    <row r="114" spans="1:4" ht="15.75" customHeight="1">
      <c r="C114" s="14"/>
      <c r="D114" s="14"/>
    </row>
    <row r="115" spans="1:4" ht="15.75" customHeight="1">
      <c r="C115" s="14"/>
      <c r="D115" s="14"/>
    </row>
    <row r="116" spans="1:4" ht="15.75" customHeight="1">
      <c r="C116" s="14"/>
      <c r="D116" s="14"/>
    </row>
    <row r="117" spans="1:4" ht="15.75" customHeight="1">
      <c r="C117" s="14"/>
      <c r="D117" s="14"/>
    </row>
    <row r="118" spans="1:4" ht="15.75" customHeight="1">
      <c r="C118" s="14"/>
      <c r="D118" s="14"/>
    </row>
    <row r="119" spans="1:4" ht="15.75" customHeight="1">
      <c r="C119" s="14"/>
      <c r="D119" s="14"/>
    </row>
    <row r="120" spans="1:4" ht="15.75" customHeight="1">
      <c r="C120" s="14"/>
      <c r="D120" s="14"/>
    </row>
    <row r="121" spans="1:4" ht="15.75" customHeight="1">
      <c r="C121" s="14"/>
      <c r="D121" s="14"/>
    </row>
    <row r="122" spans="1:4" ht="15.75" customHeight="1">
      <c r="C122" s="14"/>
      <c r="D122" s="14"/>
    </row>
    <row r="123" spans="1:4" ht="15.75" customHeight="1">
      <c r="C123" s="14"/>
      <c r="D123" s="14"/>
    </row>
    <row r="124" spans="1:4" ht="15.75" customHeight="1">
      <c r="C124" s="14"/>
      <c r="D124" s="14"/>
    </row>
    <row r="125" spans="1:4" ht="15.75" customHeight="1">
      <c r="C125" s="14"/>
      <c r="D125" s="14"/>
    </row>
    <row r="126" spans="1:4" ht="15.75" customHeight="1">
      <c r="C126" s="14"/>
      <c r="D126" s="14"/>
    </row>
    <row r="127" spans="1:4" ht="15.75" customHeight="1">
      <c r="C127" s="14"/>
      <c r="D127" s="14"/>
    </row>
    <row r="128" spans="1:4" ht="15.75" customHeight="1">
      <c r="C128" s="14"/>
      <c r="D128" s="14"/>
    </row>
    <row r="129" spans="3:4" ht="15.75" customHeight="1">
      <c r="C129" s="14"/>
      <c r="D129" s="14"/>
    </row>
    <row r="130" spans="3:4" ht="15.75" customHeight="1">
      <c r="C130" s="14"/>
      <c r="D130" s="14"/>
    </row>
    <row r="131" spans="3:4" ht="15.75" customHeight="1">
      <c r="C131" s="14"/>
      <c r="D131" s="14"/>
    </row>
    <row r="132" spans="3:4" ht="15.75" customHeight="1">
      <c r="C132" s="14"/>
      <c r="D132" s="14"/>
    </row>
    <row r="133" spans="3:4" ht="15.75" customHeight="1">
      <c r="C133" s="14"/>
      <c r="D133" s="14"/>
    </row>
    <row r="134" spans="3:4" ht="15.75" customHeight="1">
      <c r="C134" s="14"/>
      <c r="D134" s="14"/>
    </row>
    <row r="135" spans="3:4" ht="15.75" customHeight="1">
      <c r="C135" s="14"/>
      <c r="D135" s="14"/>
    </row>
    <row r="136" spans="3:4" ht="15.75" customHeight="1">
      <c r="C136" s="14"/>
      <c r="D136" s="14"/>
    </row>
    <row r="137" spans="3:4" ht="15.75" customHeight="1">
      <c r="C137" s="14"/>
      <c r="D137" s="14"/>
    </row>
    <row r="138" spans="3:4" ht="15.75" customHeight="1">
      <c r="C138" s="14"/>
      <c r="D138" s="14"/>
    </row>
    <row r="139" spans="3:4" ht="15.75" customHeight="1">
      <c r="C139" s="14"/>
      <c r="D139" s="14"/>
    </row>
    <row r="140" spans="3:4" ht="15.75" customHeight="1">
      <c r="C140" s="14"/>
      <c r="D140" s="14"/>
    </row>
    <row r="141" spans="3:4" ht="15.75" customHeight="1">
      <c r="C141" s="14"/>
      <c r="D141" s="14"/>
    </row>
    <row r="142" spans="3:4" ht="15.75" customHeight="1">
      <c r="C142" s="14"/>
      <c r="D142" s="14"/>
    </row>
    <row r="143" spans="3:4" ht="15.75" customHeight="1">
      <c r="C143" s="14"/>
      <c r="D143" s="14"/>
    </row>
    <row r="144" spans="3:4" ht="15.75" customHeight="1">
      <c r="C144" s="14"/>
      <c r="D144" s="14"/>
    </row>
    <row r="145" spans="3:4" ht="15.75" customHeight="1">
      <c r="C145" s="14"/>
      <c r="D145" s="14"/>
    </row>
    <row r="146" spans="3:4" ht="15.75" customHeight="1">
      <c r="C146" s="14"/>
      <c r="D146" s="14"/>
    </row>
    <row r="147" spans="3:4" ht="15.75" customHeight="1">
      <c r="C147" s="14"/>
      <c r="D147" s="14"/>
    </row>
    <row r="148" spans="3:4" ht="15.75" customHeight="1">
      <c r="C148" s="14"/>
      <c r="D148" s="14"/>
    </row>
    <row r="149" spans="3:4" ht="15.75" customHeight="1">
      <c r="C149" s="14"/>
      <c r="D149" s="14"/>
    </row>
    <row r="150" spans="3:4" ht="15.75" customHeight="1">
      <c r="C150" s="14"/>
      <c r="D150" s="14"/>
    </row>
    <row r="151" spans="3:4" ht="15.75" customHeight="1">
      <c r="C151" s="14"/>
      <c r="D151" s="14"/>
    </row>
    <row r="152" spans="3:4" ht="15.75" customHeight="1">
      <c r="C152" s="14"/>
      <c r="D152" s="14"/>
    </row>
    <row r="153" spans="3:4" ht="15.75" customHeight="1">
      <c r="C153" s="14"/>
      <c r="D153" s="14"/>
    </row>
    <row r="154" spans="3:4" ht="15.75" customHeight="1">
      <c r="C154" s="14"/>
      <c r="D154" s="14"/>
    </row>
    <row r="155" spans="3:4" ht="15.75" customHeight="1">
      <c r="C155" s="14"/>
      <c r="D155" s="14"/>
    </row>
    <row r="156" spans="3:4" ht="15.75" customHeight="1">
      <c r="C156" s="14"/>
      <c r="D156" s="14"/>
    </row>
    <row r="157" spans="3:4" ht="15.75" customHeight="1">
      <c r="C157" s="14"/>
      <c r="D157" s="14"/>
    </row>
    <row r="158" spans="3:4" ht="15.75" customHeight="1">
      <c r="C158" s="14"/>
      <c r="D158" s="14"/>
    </row>
    <row r="159" spans="3:4" ht="15.75" customHeight="1">
      <c r="C159" s="14"/>
      <c r="D159" s="14"/>
    </row>
    <row r="160" spans="3:4" ht="15.75" customHeight="1">
      <c r="C160" s="14"/>
      <c r="D160" s="14"/>
    </row>
    <row r="161" spans="3:4" ht="15.75" customHeight="1">
      <c r="C161" s="14"/>
      <c r="D161" s="14"/>
    </row>
    <row r="162" spans="3:4" ht="15.75" customHeight="1">
      <c r="C162" s="14"/>
      <c r="D162" s="14"/>
    </row>
    <row r="163" spans="3:4" ht="15.75" customHeight="1">
      <c r="C163" s="14"/>
      <c r="D163" s="14"/>
    </row>
    <row r="164" spans="3:4" ht="15.75" customHeight="1">
      <c r="C164" s="14"/>
      <c r="D164" s="14"/>
    </row>
    <row r="165" spans="3:4" ht="15.75" customHeight="1">
      <c r="C165" s="14"/>
      <c r="D165" s="14"/>
    </row>
    <row r="166" spans="3:4" ht="15.75" customHeight="1">
      <c r="C166" s="14"/>
      <c r="D166" s="14"/>
    </row>
    <row r="167" spans="3:4" ht="15.75" customHeight="1">
      <c r="C167" s="14"/>
      <c r="D167" s="14"/>
    </row>
    <row r="168" spans="3:4" ht="15.75" customHeight="1">
      <c r="C168" s="14"/>
      <c r="D168" s="14"/>
    </row>
    <row r="169" spans="3:4" ht="15.75" customHeight="1">
      <c r="C169" s="14"/>
      <c r="D169" s="14"/>
    </row>
    <row r="170" spans="3:4" ht="15.75" customHeight="1">
      <c r="C170" s="14"/>
      <c r="D170" s="14"/>
    </row>
    <row r="171" spans="3:4" ht="15.75" customHeight="1">
      <c r="C171" s="14"/>
      <c r="D171" s="14"/>
    </row>
    <row r="172" spans="3:4" ht="15.75" customHeight="1">
      <c r="C172" s="14"/>
      <c r="D172" s="14"/>
    </row>
    <row r="173" spans="3:4" ht="15.75" customHeight="1">
      <c r="C173" s="14"/>
      <c r="D173" s="14"/>
    </row>
    <row r="174" spans="3:4" ht="15.75" customHeight="1">
      <c r="C174" s="14"/>
      <c r="D174" s="14"/>
    </row>
    <row r="175" spans="3:4" ht="15.75" customHeight="1">
      <c r="C175" s="14"/>
      <c r="D175" s="14"/>
    </row>
    <row r="176" spans="3:4" ht="15.75" customHeight="1">
      <c r="C176" s="14"/>
      <c r="D176" s="14"/>
    </row>
    <row r="177" spans="3:4" ht="15.75" customHeight="1">
      <c r="C177" s="14"/>
      <c r="D177" s="14"/>
    </row>
    <row r="178" spans="3:4" ht="15.75" customHeight="1">
      <c r="C178" s="14"/>
      <c r="D178" s="14"/>
    </row>
    <row r="179" spans="3:4" ht="15.75" customHeight="1">
      <c r="C179" s="14"/>
      <c r="D179" s="14"/>
    </row>
    <row r="180" spans="3:4" ht="15.75" customHeight="1">
      <c r="C180" s="14"/>
      <c r="D180" s="14"/>
    </row>
    <row r="181" spans="3:4" ht="15.75" customHeight="1">
      <c r="C181" s="14"/>
      <c r="D181" s="14"/>
    </row>
    <row r="182" spans="3:4" ht="15.75" customHeight="1">
      <c r="C182" s="14"/>
      <c r="D182" s="14"/>
    </row>
    <row r="183" spans="3:4" ht="15.75" customHeight="1">
      <c r="C183" s="14"/>
      <c r="D183" s="14"/>
    </row>
    <row r="184" spans="3:4" ht="15.75" customHeight="1">
      <c r="C184" s="14"/>
      <c r="D184" s="14"/>
    </row>
    <row r="185" spans="3:4" ht="15.75" customHeight="1">
      <c r="C185" s="14"/>
      <c r="D185" s="14"/>
    </row>
    <row r="186" spans="3:4" ht="15.75" customHeight="1">
      <c r="C186" s="14"/>
      <c r="D186" s="14"/>
    </row>
    <row r="187" spans="3:4" ht="15.75" customHeight="1">
      <c r="C187" s="14"/>
      <c r="D187" s="14"/>
    </row>
    <row r="188" spans="3:4" ht="15.75" customHeight="1">
      <c r="C188" s="14"/>
      <c r="D188" s="14"/>
    </row>
    <row r="189" spans="3:4" ht="15.75" customHeight="1">
      <c r="C189" s="14"/>
      <c r="D189" s="14"/>
    </row>
    <row r="190" spans="3:4" ht="15.75" customHeight="1">
      <c r="C190" s="14"/>
      <c r="D190" s="14"/>
    </row>
    <row r="191" spans="3:4" ht="15.75" customHeight="1">
      <c r="C191" s="14"/>
      <c r="D191" s="14"/>
    </row>
    <row r="192" spans="3:4" ht="15.75" customHeight="1">
      <c r="C192" s="14"/>
      <c r="D192" s="14"/>
    </row>
    <row r="193" spans="3:4" ht="15.75" customHeight="1">
      <c r="C193" s="14"/>
      <c r="D193" s="14"/>
    </row>
    <row r="194" spans="3:4" ht="15.75" customHeight="1">
      <c r="C194" s="14"/>
      <c r="D194" s="14"/>
    </row>
    <row r="195" spans="3:4" ht="15.75" customHeight="1">
      <c r="C195" s="14"/>
      <c r="D195" s="14"/>
    </row>
    <row r="196" spans="3:4" ht="15.75" customHeight="1">
      <c r="C196" s="14"/>
      <c r="D196" s="14"/>
    </row>
    <row r="197" spans="3:4" ht="15.75" customHeight="1">
      <c r="C197" s="14"/>
      <c r="D197" s="14"/>
    </row>
    <row r="198" spans="3:4" ht="15.75" customHeight="1">
      <c r="C198" s="14"/>
      <c r="D198" s="14"/>
    </row>
    <row r="199" spans="3:4" ht="15.75" customHeight="1">
      <c r="C199" s="14"/>
      <c r="D199" s="14"/>
    </row>
    <row r="200" spans="3:4" ht="15.75" customHeight="1">
      <c r="C200" s="14"/>
      <c r="D200" s="14"/>
    </row>
    <row r="201" spans="3:4" ht="15.75" customHeight="1">
      <c r="C201" s="14"/>
      <c r="D201" s="14"/>
    </row>
    <row r="202" spans="3:4" ht="15.75" customHeight="1">
      <c r="C202" s="14"/>
      <c r="D202" s="14"/>
    </row>
    <row r="203" spans="3:4" ht="15.75" customHeight="1">
      <c r="C203" s="14"/>
      <c r="D203" s="14"/>
    </row>
    <row r="204" spans="3:4" ht="15.75" customHeight="1">
      <c r="C204" s="14"/>
      <c r="D204" s="14"/>
    </row>
    <row r="205" spans="3:4" ht="15.75" customHeight="1">
      <c r="C205" s="14"/>
      <c r="D205" s="14"/>
    </row>
    <row r="206" spans="3:4" ht="15.75" customHeight="1">
      <c r="C206" s="14"/>
      <c r="D206" s="14"/>
    </row>
    <row r="207" spans="3:4" ht="15.75" customHeight="1">
      <c r="C207" s="14"/>
      <c r="D207" s="14"/>
    </row>
    <row r="208" spans="3:4" ht="15.75" customHeight="1">
      <c r="C208" s="14"/>
      <c r="D208" s="14"/>
    </row>
    <row r="209" spans="3:4" ht="15.75" customHeight="1">
      <c r="C209" s="14"/>
      <c r="D209" s="14"/>
    </row>
    <row r="210" spans="3:4" ht="15.75" customHeight="1">
      <c r="C210" s="14"/>
      <c r="D210" s="14"/>
    </row>
    <row r="211" spans="3:4" ht="15.75" customHeight="1">
      <c r="C211" s="14"/>
      <c r="D211" s="14"/>
    </row>
    <row r="212" spans="3:4" ht="15.75" customHeight="1">
      <c r="C212" s="14"/>
      <c r="D212" s="14"/>
    </row>
    <row r="213" spans="3:4" ht="15.75" customHeight="1">
      <c r="C213" s="14"/>
      <c r="D213" s="14"/>
    </row>
    <row r="214" spans="3:4" ht="15.75" customHeight="1">
      <c r="C214" s="14"/>
      <c r="D214" s="14"/>
    </row>
    <row r="215" spans="3:4" ht="15.75" customHeight="1">
      <c r="C215" s="14"/>
      <c r="D215" s="14"/>
    </row>
    <row r="216" spans="3:4" ht="15.75" customHeight="1">
      <c r="C216" s="14"/>
      <c r="D216" s="14"/>
    </row>
    <row r="217" spans="3:4" ht="15.75" customHeight="1">
      <c r="C217" s="14"/>
      <c r="D217" s="14"/>
    </row>
    <row r="218" spans="3:4" ht="15.75" customHeight="1">
      <c r="C218" s="14"/>
      <c r="D218" s="14"/>
    </row>
    <row r="219" spans="3:4" ht="15.75" customHeight="1">
      <c r="C219" s="14"/>
      <c r="D219" s="14"/>
    </row>
    <row r="220" spans="3:4" ht="15.75" customHeight="1">
      <c r="C220" s="14"/>
      <c r="D220" s="14"/>
    </row>
    <row r="221" spans="3:4" ht="15.75" customHeight="1">
      <c r="C221" s="14"/>
      <c r="D221" s="14"/>
    </row>
    <row r="222" spans="3:4" ht="15.75" customHeight="1">
      <c r="C222" s="14"/>
      <c r="D222" s="14"/>
    </row>
    <row r="223" spans="3:4" ht="15.75" customHeight="1">
      <c r="C223" s="14"/>
      <c r="D223" s="14"/>
    </row>
    <row r="224" spans="3:4" ht="15.75" customHeight="1">
      <c r="C224" s="14"/>
      <c r="D224" s="14"/>
    </row>
    <row r="225" spans="3:4" ht="15.75" customHeight="1">
      <c r="C225" s="14"/>
      <c r="D225" s="14"/>
    </row>
    <row r="226" spans="3:4" ht="15.75" customHeight="1">
      <c r="C226" s="14"/>
      <c r="D226" s="14"/>
    </row>
    <row r="227" spans="3:4" ht="15.75" customHeight="1">
      <c r="C227" s="14"/>
      <c r="D227" s="14"/>
    </row>
    <row r="228" spans="3:4" ht="15.75" customHeight="1">
      <c r="C228" s="14"/>
      <c r="D228" s="14"/>
    </row>
    <row r="229" spans="3:4" ht="15.75" customHeight="1">
      <c r="C229" s="14"/>
      <c r="D229" s="14"/>
    </row>
    <row r="230" spans="3:4" ht="15.75" customHeight="1">
      <c r="C230" s="14"/>
      <c r="D230" s="14"/>
    </row>
    <row r="231" spans="3:4" ht="15.75" customHeight="1">
      <c r="C231" s="14"/>
      <c r="D231" s="14"/>
    </row>
    <row r="232" spans="3:4" ht="15.75" customHeight="1">
      <c r="C232" s="14"/>
      <c r="D232" s="14"/>
    </row>
    <row r="233" spans="3:4" ht="15.75" customHeight="1">
      <c r="C233" s="14"/>
      <c r="D233" s="14"/>
    </row>
    <row r="234" spans="3:4" ht="15.75" customHeight="1">
      <c r="C234" s="14"/>
      <c r="D234" s="14"/>
    </row>
    <row r="235" spans="3:4" ht="15.75" customHeight="1">
      <c r="C235" s="14"/>
      <c r="D235" s="14"/>
    </row>
    <row r="236" spans="3:4" ht="15.75" customHeight="1">
      <c r="C236" s="14"/>
      <c r="D236" s="14"/>
    </row>
    <row r="237" spans="3:4" ht="15.75" customHeight="1">
      <c r="C237" s="14"/>
      <c r="D237" s="14"/>
    </row>
    <row r="238" spans="3:4" ht="15.75" customHeight="1">
      <c r="C238" s="14"/>
      <c r="D238" s="14"/>
    </row>
    <row r="239" spans="3:4" ht="15.75" customHeight="1">
      <c r="C239" s="14"/>
      <c r="D239" s="14"/>
    </row>
    <row r="240" spans="3:4" ht="15.75" customHeight="1">
      <c r="C240" s="14"/>
      <c r="D240" s="14"/>
    </row>
    <row r="241" spans="3:4" ht="15.75" customHeight="1">
      <c r="C241" s="14"/>
      <c r="D241" s="14"/>
    </row>
    <row r="242" spans="3:4" ht="15.75" customHeight="1">
      <c r="C242" s="14"/>
      <c r="D242" s="14"/>
    </row>
    <row r="243" spans="3:4" ht="15.75" customHeight="1">
      <c r="C243" s="14"/>
      <c r="D243" s="14"/>
    </row>
    <row r="244" spans="3:4" ht="15.75" customHeight="1">
      <c r="C244" s="14"/>
      <c r="D244" s="14"/>
    </row>
    <row r="245" spans="3:4" ht="15.75" customHeight="1">
      <c r="C245" s="14"/>
      <c r="D245" s="14"/>
    </row>
    <row r="246" spans="3:4" ht="15.75" customHeight="1">
      <c r="C246" s="14"/>
      <c r="D246" s="14"/>
    </row>
    <row r="247" spans="3:4" ht="15.75" customHeight="1">
      <c r="C247" s="14"/>
      <c r="D247" s="14"/>
    </row>
    <row r="248" spans="3:4" ht="15.75" customHeight="1">
      <c r="C248" s="14"/>
      <c r="D248" s="14"/>
    </row>
    <row r="249" spans="3:4" ht="15.75" customHeight="1">
      <c r="C249" s="14"/>
      <c r="D249" s="14"/>
    </row>
    <row r="250" spans="3:4" ht="15.75" customHeight="1">
      <c r="C250" s="14"/>
      <c r="D250" s="14"/>
    </row>
    <row r="251" spans="3:4" ht="15.75" customHeight="1">
      <c r="C251" s="14"/>
      <c r="D251" s="14"/>
    </row>
    <row r="252" spans="3:4" ht="15.75" customHeight="1">
      <c r="C252" s="14"/>
      <c r="D252" s="14"/>
    </row>
    <row r="253" spans="3:4" ht="15.75" customHeight="1">
      <c r="C253" s="14"/>
      <c r="D253" s="14"/>
    </row>
    <row r="254" spans="3:4" ht="15.75" customHeight="1">
      <c r="C254" s="14"/>
      <c r="D254" s="14"/>
    </row>
    <row r="255" spans="3:4" ht="15.75" customHeight="1">
      <c r="C255" s="14"/>
      <c r="D255" s="14"/>
    </row>
    <row r="256" spans="3:4" ht="15.75" customHeight="1">
      <c r="C256" s="14"/>
      <c r="D256" s="14"/>
    </row>
    <row r="257" spans="3:4" ht="15.75" customHeight="1">
      <c r="C257" s="14"/>
      <c r="D257" s="14"/>
    </row>
    <row r="258" spans="3:4" ht="15.75" customHeight="1">
      <c r="C258" s="14"/>
      <c r="D258" s="14"/>
    </row>
    <row r="259" spans="3:4" ht="15.75" customHeight="1">
      <c r="C259" s="14"/>
      <c r="D259" s="14"/>
    </row>
    <row r="260" spans="3:4" ht="15.75" customHeight="1">
      <c r="C260" s="14"/>
      <c r="D260" s="14"/>
    </row>
    <row r="261" spans="3:4" ht="15.75" customHeight="1">
      <c r="C261" s="14"/>
      <c r="D261" s="14"/>
    </row>
    <row r="262" spans="3:4" ht="15.75" customHeight="1">
      <c r="C262" s="14"/>
      <c r="D262" s="14"/>
    </row>
    <row r="263" spans="3:4" ht="15.75" customHeight="1">
      <c r="C263" s="14"/>
      <c r="D263" s="14"/>
    </row>
    <row r="264" spans="3:4" ht="15.75" customHeight="1">
      <c r="C264" s="14"/>
      <c r="D264" s="14"/>
    </row>
    <row r="265" spans="3:4" ht="15.75" customHeight="1">
      <c r="C265" s="14"/>
      <c r="D265" s="14"/>
    </row>
    <row r="266" spans="3:4" ht="15.75" customHeight="1">
      <c r="C266" s="14"/>
      <c r="D266" s="14"/>
    </row>
    <row r="267" spans="3:4" ht="15.75" customHeight="1">
      <c r="C267" s="14"/>
      <c r="D267" s="14"/>
    </row>
    <row r="268" spans="3:4" ht="15.75" customHeight="1">
      <c r="C268" s="14"/>
      <c r="D268" s="14"/>
    </row>
    <row r="269" spans="3:4" ht="15.75" customHeight="1">
      <c r="C269" s="14"/>
      <c r="D269" s="14"/>
    </row>
    <row r="270" spans="3:4" ht="15.75" customHeight="1">
      <c r="C270" s="14"/>
      <c r="D270" s="14"/>
    </row>
    <row r="271" spans="3:4" ht="15.75" customHeight="1">
      <c r="C271" s="14"/>
      <c r="D271" s="14"/>
    </row>
    <row r="272" spans="3:4" ht="15.75" customHeight="1">
      <c r="C272" s="14"/>
      <c r="D272" s="14"/>
    </row>
    <row r="273" spans="3:4" ht="15.75" customHeight="1">
      <c r="C273" s="14"/>
      <c r="D273" s="14"/>
    </row>
    <row r="274" spans="3:4" ht="15.75" customHeight="1">
      <c r="C274" s="14"/>
      <c r="D274" s="14"/>
    </row>
    <row r="275" spans="3:4" ht="15.75" customHeight="1">
      <c r="C275" s="14"/>
      <c r="D275" s="14"/>
    </row>
    <row r="276" spans="3:4" ht="15.75" customHeight="1">
      <c r="C276" s="14"/>
      <c r="D276" s="14"/>
    </row>
    <row r="277" spans="3:4" ht="15.75" customHeight="1">
      <c r="C277" s="14"/>
      <c r="D277" s="14"/>
    </row>
    <row r="278" spans="3:4" ht="15.75" customHeight="1">
      <c r="C278" s="14"/>
      <c r="D278" s="14"/>
    </row>
    <row r="279" spans="3:4" ht="15.75" customHeight="1">
      <c r="C279" s="14"/>
      <c r="D279" s="14"/>
    </row>
    <row r="280" spans="3:4" ht="15.75" customHeight="1">
      <c r="C280" s="14"/>
      <c r="D280" s="14"/>
    </row>
    <row r="281" spans="3:4" ht="15.75" customHeight="1">
      <c r="C281" s="14"/>
      <c r="D281" s="14"/>
    </row>
    <row r="282" spans="3:4" ht="15.75" customHeight="1">
      <c r="C282" s="14"/>
      <c r="D282" s="14"/>
    </row>
    <row r="283" spans="3:4" ht="15.75" customHeight="1">
      <c r="C283" s="14"/>
      <c r="D283" s="14"/>
    </row>
    <row r="284" spans="3:4" ht="15.75" customHeight="1">
      <c r="C284" s="14"/>
      <c r="D284" s="14"/>
    </row>
    <row r="285" spans="3:4" ht="15.75" customHeight="1">
      <c r="C285" s="14"/>
      <c r="D285" s="14"/>
    </row>
    <row r="286" spans="3:4" ht="15.75" customHeight="1">
      <c r="C286" s="14"/>
      <c r="D286" s="14"/>
    </row>
    <row r="287" spans="3:4" ht="15.75" customHeight="1">
      <c r="C287" s="14"/>
      <c r="D287" s="14"/>
    </row>
    <row r="288" spans="3:4" ht="15.75" customHeight="1">
      <c r="C288" s="14"/>
      <c r="D288" s="14"/>
    </row>
    <row r="289" spans="3:4" ht="15.75" customHeight="1">
      <c r="C289" s="14"/>
      <c r="D289" s="14"/>
    </row>
    <row r="290" spans="3:4" ht="15.75" customHeight="1">
      <c r="C290" s="14"/>
      <c r="D290" s="14"/>
    </row>
    <row r="291" spans="3:4" ht="15.75" customHeight="1">
      <c r="C291" s="14"/>
      <c r="D291" s="14"/>
    </row>
    <row r="292" spans="3:4" ht="15.75" customHeight="1">
      <c r="C292" s="14"/>
      <c r="D292" s="14"/>
    </row>
    <row r="293" spans="3:4" ht="15.75" customHeight="1">
      <c r="C293" s="14"/>
      <c r="D293" s="14"/>
    </row>
    <row r="294" spans="3:4" ht="15.75" customHeight="1">
      <c r="C294" s="14"/>
      <c r="D294" s="14"/>
    </row>
    <row r="295" spans="3:4" ht="15.75" customHeight="1">
      <c r="C295" s="14"/>
      <c r="D295" s="14"/>
    </row>
    <row r="296" spans="3:4" ht="15.75" customHeight="1">
      <c r="C296" s="14"/>
      <c r="D296" s="14"/>
    </row>
    <row r="297" spans="3:4" ht="15.75" customHeight="1">
      <c r="C297" s="14"/>
      <c r="D297" s="14"/>
    </row>
    <row r="298" spans="3:4" ht="15.75" customHeight="1">
      <c r="C298" s="14"/>
      <c r="D298" s="14"/>
    </row>
    <row r="299" spans="3:4" ht="15.75" customHeight="1">
      <c r="C299" s="14"/>
      <c r="D299" s="14"/>
    </row>
    <row r="300" spans="3:4" ht="15.75" customHeight="1">
      <c r="C300" s="14"/>
      <c r="D300" s="14"/>
    </row>
    <row r="301" spans="3:4" ht="15.75" customHeight="1">
      <c r="C301" s="14"/>
      <c r="D301" s="14"/>
    </row>
    <row r="302" spans="3:4" ht="15.75" customHeight="1">
      <c r="C302" s="14"/>
      <c r="D302" s="14"/>
    </row>
    <row r="303" spans="3:4" ht="15.75" customHeight="1">
      <c r="C303" s="14"/>
      <c r="D303" s="14"/>
    </row>
    <row r="304" spans="3:4" ht="15.75" customHeight="1">
      <c r="C304" s="14"/>
      <c r="D304" s="14"/>
    </row>
    <row r="305" spans="3:4" ht="15.75" customHeight="1">
      <c r="C305" s="14"/>
      <c r="D305" s="14"/>
    </row>
    <row r="306" spans="3:4" ht="15.75" customHeight="1">
      <c r="C306" s="14"/>
      <c r="D306" s="14"/>
    </row>
    <row r="307" spans="3:4" ht="15.75" customHeight="1"/>
    <row r="308" spans="3:4" ht="15.75" customHeight="1"/>
    <row r="309" spans="3:4" ht="15.75" customHeight="1"/>
    <row r="310" spans="3:4" ht="15.75" customHeight="1"/>
    <row r="311" spans="3:4" ht="15.75" customHeight="1"/>
    <row r="312" spans="3:4" ht="15.75" customHeight="1"/>
    <row r="313" spans="3:4" ht="15.75" customHeight="1"/>
    <row r="314" spans="3:4" ht="15.75" customHeight="1"/>
    <row r="315" spans="3:4" ht="15.75" customHeight="1"/>
    <row r="316" spans="3:4" ht="15.75" customHeight="1"/>
    <row r="317" spans="3:4" ht="15.75" customHeight="1"/>
    <row r="318" spans="3:4" ht="15.75" customHeight="1"/>
    <row r="319" spans="3:4" ht="15.75" customHeight="1"/>
    <row r="320" spans="3:4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</sheetData>
  <mergeCells count="12">
    <mergeCell ref="A109:B111"/>
    <mergeCell ref="A2:J2"/>
    <mergeCell ref="E33:J33"/>
    <mergeCell ref="A108:B108"/>
    <mergeCell ref="A107:E107"/>
    <mergeCell ref="E77:J77"/>
    <mergeCell ref="A87:J87"/>
    <mergeCell ref="E88:G88"/>
    <mergeCell ref="H88:J88"/>
    <mergeCell ref="A7:J7"/>
    <mergeCell ref="E8:G8"/>
    <mergeCell ref="H8:J8"/>
  </mergeCells>
  <pageMargins left="0.7" right="0.7" top="0.75" bottom="0.75" header="0" footer="0"/>
  <pageSetup paperSize="9" scale="4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S999"/>
  <sheetViews>
    <sheetView zoomScale="80" zoomScaleNormal="80" workbookViewId="0">
      <selection activeCell="G9" sqref="G9"/>
    </sheetView>
  </sheetViews>
  <sheetFormatPr baseColWidth="10" defaultColWidth="12.609375" defaultRowHeight="15" customHeight="1"/>
  <cols>
    <col min="1" max="1" width="15.609375" customWidth="1"/>
    <col min="2" max="2" width="34.88671875" customWidth="1"/>
    <col min="3" max="3" width="30" customWidth="1"/>
    <col min="4" max="4" width="33" customWidth="1"/>
    <col min="5" max="5" width="15.609375" customWidth="1"/>
    <col min="6" max="19" width="9.38671875" customWidth="1"/>
  </cols>
  <sheetData>
    <row r="2" spans="1:19" ht="13.7">
      <c r="A2" s="293" t="s">
        <v>167</v>
      </c>
      <c r="B2" s="294"/>
      <c r="C2" s="294"/>
      <c r="D2" s="294"/>
      <c r="E2" s="295"/>
    </row>
    <row r="3" spans="1:19" ht="76.5" customHeight="1">
      <c r="A3" s="296"/>
      <c r="B3" s="297"/>
      <c r="C3" s="297"/>
      <c r="D3" s="297"/>
      <c r="E3" s="298"/>
    </row>
    <row r="4" spans="1:19" ht="74.25" customHeight="1">
      <c r="A4" s="299"/>
      <c r="B4" s="300"/>
      <c r="C4" s="300"/>
      <c r="D4" s="300"/>
      <c r="E4" s="301"/>
    </row>
    <row r="5" spans="1:19" ht="15" customHeight="1">
      <c r="A5" s="23"/>
      <c r="B5" s="23"/>
      <c r="C5" s="23"/>
      <c r="D5" s="23"/>
      <c r="E5" s="2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s="107" customFormat="1" ht="30" customHeight="1">
      <c r="B6" s="109" t="s">
        <v>105</v>
      </c>
    </row>
    <row r="7" spans="1:19" ht="50" customHeight="1">
      <c r="B7" s="110" t="s">
        <v>1</v>
      </c>
      <c r="C7" s="111" t="s">
        <v>140</v>
      </c>
      <c r="D7" s="112" t="s">
        <v>141</v>
      </c>
    </row>
    <row r="8" spans="1:19" ht="53" customHeight="1">
      <c r="B8" s="113" t="s">
        <v>142</v>
      </c>
      <c r="C8" s="25" t="s">
        <v>143</v>
      </c>
      <c r="D8" s="114"/>
    </row>
    <row r="9" spans="1:19" s="35" customFormat="1" ht="53" customHeight="1">
      <c r="B9" s="181" t="s">
        <v>189</v>
      </c>
      <c r="C9" s="182" t="s">
        <v>190</v>
      </c>
      <c r="D9" s="179"/>
      <c r="E9" s="180"/>
    </row>
    <row r="10" spans="1:19" ht="53" customHeight="1">
      <c r="B10" s="246" t="s">
        <v>193</v>
      </c>
      <c r="C10" s="27" t="s">
        <v>144</v>
      </c>
      <c r="D10" s="115"/>
    </row>
    <row r="11" spans="1:19" ht="53" customHeight="1">
      <c r="B11" s="116" t="s">
        <v>164</v>
      </c>
      <c r="C11" s="117" t="s">
        <v>145</v>
      </c>
      <c r="D11" s="118"/>
    </row>
    <row r="12" spans="1:19" ht="14.35">
      <c r="B12" s="1"/>
      <c r="C12" s="1"/>
    </row>
    <row r="13" spans="1:19" ht="13.7">
      <c r="B13" s="173" t="s">
        <v>181</v>
      </c>
      <c r="C13" s="10"/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">
    <mergeCell ref="A2:E4"/>
  </mergeCells>
  <pageMargins left="0.7" right="0.7" top="0.75" bottom="0.75" header="0" footer="0"/>
  <pageSetup paperSize="9" scale="9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998"/>
  <sheetViews>
    <sheetView zoomScale="80" zoomScaleNormal="80" workbookViewId="0">
      <selection activeCell="E19" sqref="E19"/>
    </sheetView>
  </sheetViews>
  <sheetFormatPr baseColWidth="10" defaultColWidth="12.609375" defaultRowHeight="15" customHeight="1"/>
  <cols>
    <col min="1" max="1" width="15.609375" customWidth="1"/>
    <col min="2" max="2" width="63" customWidth="1"/>
    <col min="3" max="3" width="45.109375" customWidth="1"/>
    <col min="4" max="4" width="15.609375" customWidth="1"/>
    <col min="5" max="17" width="9.38671875" customWidth="1"/>
  </cols>
  <sheetData>
    <row r="1" spans="1:17" ht="14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7">
      <c r="A2" s="293" t="s">
        <v>168</v>
      </c>
      <c r="B2" s="302"/>
      <c r="C2" s="302"/>
      <c r="D2" s="303"/>
    </row>
    <row r="3" spans="1:17" ht="25.5" customHeight="1">
      <c r="A3" s="304"/>
      <c r="B3" s="305"/>
      <c r="C3" s="305"/>
      <c r="D3" s="306"/>
    </row>
    <row r="4" spans="1:17" ht="125.25" customHeight="1">
      <c r="A4" s="307"/>
      <c r="B4" s="308"/>
      <c r="C4" s="308"/>
      <c r="D4" s="309"/>
    </row>
    <row r="5" spans="1:17" ht="15" customHeight="1">
      <c r="A5" s="23"/>
      <c r="B5" s="23"/>
      <c r="C5" s="23"/>
      <c r="D5" s="2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s="107" customFormat="1" ht="30" customHeight="1">
      <c r="B6" s="109" t="s">
        <v>105</v>
      </c>
    </row>
    <row r="7" spans="1:17" ht="50" customHeight="1">
      <c r="B7" s="12" t="s">
        <v>1</v>
      </c>
      <c r="C7" s="13" t="s">
        <v>147</v>
      </c>
    </row>
    <row r="8" spans="1:17" ht="26.5" customHeight="1">
      <c r="A8" s="1"/>
      <c r="B8" s="24" t="s">
        <v>148</v>
      </c>
      <c r="C8" s="2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26.5" customHeight="1">
      <c r="A9" s="1"/>
      <c r="B9" s="29" t="s">
        <v>149</v>
      </c>
      <c r="C9" s="3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26.5" customHeight="1">
      <c r="A10" s="1"/>
      <c r="B10" s="26" t="s">
        <v>150</v>
      </c>
      <c r="C10" s="3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26.5" customHeight="1">
      <c r="A11" s="1"/>
      <c r="B11" s="32" t="s">
        <v>151</v>
      </c>
      <c r="C11" s="30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6.5" customHeight="1">
      <c r="A12" s="1"/>
      <c r="B12" s="26" t="s">
        <v>152</v>
      </c>
      <c r="C12" s="3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6.5" customHeight="1">
      <c r="A13" s="1"/>
      <c r="B13" s="26" t="s">
        <v>153</v>
      </c>
      <c r="C13" s="30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6.5" customHeight="1">
      <c r="A14" s="1"/>
      <c r="B14" s="26" t="s">
        <v>154</v>
      </c>
      <c r="C14" s="3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26.5" customHeight="1">
      <c r="A15" s="1"/>
      <c r="B15" s="26" t="s">
        <v>155</v>
      </c>
      <c r="C15" s="3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26.5" customHeight="1">
      <c r="A16" s="1"/>
      <c r="B16" s="26" t="s">
        <v>156</v>
      </c>
      <c r="C16" s="3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3" ht="26.5" customHeight="1">
      <c r="B17" s="33" t="s">
        <v>157</v>
      </c>
      <c r="C17" s="34"/>
    </row>
    <row r="18" spans="2:3" ht="14.35">
      <c r="B18" s="1"/>
      <c r="C18" s="1"/>
    </row>
    <row r="19" spans="2:3" ht="15.75" customHeight="1">
      <c r="B19" s="173" t="s">
        <v>182</v>
      </c>
      <c r="C19" s="10"/>
    </row>
    <row r="20" spans="2:3" ht="15.75" customHeight="1"/>
    <row r="21" spans="2:3" ht="15.75" customHeight="1"/>
    <row r="22" spans="2:3" ht="15.75" customHeight="1"/>
    <row r="23" spans="2:3" ht="15.75" customHeight="1"/>
    <row r="24" spans="2:3" ht="15.75" customHeight="1"/>
    <row r="25" spans="2:3" ht="15.75" customHeight="1"/>
    <row r="26" spans="2:3" ht="15.75" customHeight="1"/>
    <row r="27" spans="2:3" ht="15.75" customHeight="1"/>
    <row r="28" spans="2:3" ht="15.75" customHeight="1"/>
    <row r="29" spans="2:3" ht="15.75" customHeight="1"/>
    <row r="30" spans="2:3" ht="15.75" customHeight="1"/>
    <row r="31" spans="2:3" ht="15.75" customHeight="1"/>
    <row r="32" spans="2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">
    <mergeCell ref="A2:D4"/>
  </mergeCells>
  <pageMargins left="0.7" right="0.7" top="0.75" bottom="0.75" header="0" footer="0"/>
  <pageSetup paperSize="9" scale="85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PdG BPU Lot n° 1</vt:lpstr>
      <vt:lpstr>Gaz purs et mélanges</vt:lpstr>
      <vt:lpstr>Contenants gaz purs et mélanges</vt:lpstr>
      <vt:lpstr>Prestations accessoires</vt:lpstr>
      <vt:lpstr>Commande sur devis</vt:lpstr>
      <vt:lpstr>'Contenants gaz purs et mélanges'!Zone_d_impression</vt:lpstr>
      <vt:lpstr>'Gaz purs et mélanges'!Zone_d_impression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Theophile Lounnas</dc:creator>
  <cp:lastModifiedBy>Theophile Lounnas</cp:lastModifiedBy>
  <cp:lastPrinted>2026-01-23T15:26:09Z</cp:lastPrinted>
  <dcterms:created xsi:type="dcterms:W3CDTF">2026-01-13T10:16:29Z</dcterms:created>
  <dcterms:modified xsi:type="dcterms:W3CDTF">2026-01-23T15:27:01Z</dcterms:modified>
</cp:coreProperties>
</file>